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25" yWindow="135" windowWidth="40260" windowHeight="11220" activeTab="6"/>
  </bookViews>
  <sheets>
    <sheet name="Bifido" sheetId="7" r:id="rId1"/>
    <sheet name="Lac" sheetId="1" r:id="rId2"/>
    <sheet name="Clost spp" sheetId="6" r:id="rId3"/>
    <sheet name="Ent" sheetId="2" r:id="rId4"/>
    <sheet name="Sal" sheetId="5" r:id="rId5"/>
    <sheet name="Tot" sheetId="3" r:id="rId6"/>
    <sheet name="Ruminococcus" sheetId="8" r:id="rId7"/>
    <sheet name="Bacteroides" sheetId="10" r:id="rId8"/>
    <sheet name="Bacillus " sheetId="11" r:id="rId9"/>
  </sheets>
  <calcPr calcId="152511"/>
</workbook>
</file>

<file path=xl/calcChain.xml><?xml version="1.0" encoding="utf-8"?>
<calcChain xmlns="http://schemas.openxmlformats.org/spreadsheetml/2006/main">
  <c r="N49" i="11" l="1"/>
  <c r="P49" i="11" s="1"/>
  <c r="M49" i="11"/>
  <c r="M48" i="11"/>
  <c r="N48" i="11" s="1"/>
  <c r="P48" i="11" s="1"/>
  <c r="M47" i="11"/>
  <c r="N47" i="11" s="1"/>
  <c r="P47" i="11" s="1"/>
  <c r="R46" i="11"/>
  <c r="Q46" i="11"/>
  <c r="S46" i="11" s="1"/>
  <c r="P46" i="11"/>
  <c r="N46" i="11"/>
  <c r="M46" i="11"/>
  <c r="N45" i="11"/>
  <c r="P45" i="11" s="1"/>
  <c r="M45" i="11"/>
  <c r="M44" i="11"/>
  <c r="N44" i="11" s="1"/>
  <c r="P44" i="11" s="1"/>
  <c r="M43" i="11"/>
  <c r="N43" i="11" s="1"/>
  <c r="P43" i="11" s="1"/>
  <c r="R42" i="11"/>
  <c r="Q42" i="11"/>
  <c r="S42" i="11" s="1"/>
  <c r="P42" i="11"/>
  <c r="N42" i="11"/>
  <c r="M42" i="11"/>
  <c r="N41" i="11"/>
  <c r="P41" i="11" s="1"/>
  <c r="M41" i="11"/>
  <c r="M40" i="11"/>
  <c r="N40" i="11" s="1"/>
  <c r="P40" i="11" s="1"/>
  <c r="M39" i="11"/>
  <c r="N39" i="11" s="1"/>
  <c r="P39" i="11" s="1"/>
  <c r="R38" i="11"/>
  <c r="Q38" i="11"/>
  <c r="S38" i="11" s="1"/>
  <c r="P38" i="11"/>
  <c r="N38" i="11"/>
  <c r="M38" i="11"/>
  <c r="N37" i="11"/>
  <c r="P37" i="11" s="1"/>
  <c r="M37" i="11"/>
  <c r="M36" i="11"/>
  <c r="N36" i="11" s="1"/>
  <c r="P36" i="11" s="1"/>
  <c r="M35" i="11"/>
  <c r="N35" i="11" s="1"/>
  <c r="P35" i="11" s="1"/>
  <c r="R34" i="11"/>
  <c r="Q34" i="11"/>
  <c r="S34" i="11" s="1"/>
  <c r="P34" i="11"/>
  <c r="N34" i="11"/>
  <c r="M34" i="11"/>
  <c r="N33" i="11"/>
  <c r="P33" i="11" s="1"/>
  <c r="M33" i="11"/>
  <c r="M32" i="11"/>
  <c r="N32" i="11" s="1"/>
  <c r="P32" i="11" s="1"/>
  <c r="M31" i="11"/>
  <c r="N31" i="11" s="1"/>
  <c r="P31" i="11" s="1"/>
  <c r="R30" i="11"/>
  <c r="Q30" i="11"/>
  <c r="S30" i="11" s="1"/>
  <c r="P30" i="11"/>
  <c r="N30" i="11"/>
  <c r="M30" i="11"/>
  <c r="N29" i="11"/>
  <c r="P29" i="11" s="1"/>
  <c r="M29" i="11"/>
  <c r="M28" i="11"/>
  <c r="N28" i="11" s="1"/>
  <c r="P28" i="11" s="1"/>
  <c r="M27" i="11"/>
  <c r="N27" i="11" s="1"/>
  <c r="P27" i="11" s="1"/>
  <c r="R26" i="11"/>
  <c r="Q26" i="11"/>
  <c r="S26" i="11" s="1"/>
  <c r="P26" i="11"/>
  <c r="N26" i="11"/>
  <c r="M26" i="11"/>
  <c r="N25" i="11"/>
  <c r="P25" i="11" s="1"/>
  <c r="M25" i="11"/>
  <c r="M24" i="11"/>
  <c r="N24" i="11" s="1"/>
  <c r="P24" i="11" s="1"/>
  <c r="M23" i="11"/>
  <c r="N23" i="11" s="1"/>
  <c r="P23" i="11" s="1"/>
  <c r="R22" i="11"/>
  <c r="Q22" i="11"/>
  <c r="S22" i="11" s="1"/>
  <c r="P22" i="11"/>
  <c r="N22" i="11"/>
  <c r="M22" i="11"/>
  <c r="N21" i="11"/>
  <c r="P21" i="11" s="1"/>
  <c r="M21" i="11"/>
  <c r="M20" i="11"/>
  <c r="N20" i="11" s="1"/>
  <c r="P20" i="11" s="1"/>
  <c r="M19" i="11"/>
  <c r="N19" i="11" s="1"/>
  <c r="P19" i="11" s="1"/>
  <c r="R18" i="11"/>
  <c r="Q18" i="11"/>
  <c r="S18" i="11" s="1"/>
  <c r="P18" i="11"/>
  <c r="N18" i="11"/>
  <c r="M18" i="11"/>
  <c r="N17" i="11"/>
  <c r="P17" i="11" s="1"/>
  <c r="M17" i="11"/>
  <c r="M16" i="11"/>
  <c r="N16" i="11" s="1"/>
  <c r="P16" i="11" s="1"/>
  <c r="M15" i="11"/>
  <c r="N15" i="11" s="1"/>
  <c r="P15" i="11" s="1"/>
  <c r="R14" i="11"/>
  <c r="Q14" i="11"/>
  <c r="S14" i="11" s="1"/>
  <c r="P14" i="11"/>
  <c r="N14" i="11"/>
  <c r="M14" i="11"/>
  <c r="N13" i="11"/>
  <c r="P13" i="11" s="1"/>
  <c r="M13" i="11"/>
  <c r="M12" i="11"/>
  <c r="N12" i="11" s="1"/>
  <c r="P12" i="11" s="1"/>
  <c r="M11" i="11"/>
  <c r="N11" i="11" s="1"/>
  <c r="P11" i="11" s="1"/>
  <c r="R10" i="11"/>
  <c r="Q10" i="11"/>
  <c r="S10" i="11" s="1"/>
  <c r="P10" i="11"/>
  <c r="N10" i="11"/>
  <c r="M10" i="11"/>
  <c r="N9" i="11"/>
  <c r="P9" i="11" s="1"/>
  <c r="M9" i="11"/>
  <c r="M8" i="11"/>
  <c r="N8" i="11" s="1"/>
  <c r="P8" i="11" s="1"/>
  <c r="M7" i="11"/>
  <c r="N7" i="11" s="1"/>
  <c r="P7" i="11" s="1"/>
  <c r="R6" i="11"/>
  <c r="Q6" i="11"/>
  <c r="S6" i="11" s="1"/>
  <c r="P6" i="11"/>
  <c r="N6" i="11"/>
  <c r="M6" i="11"/>
  <c r="N5" i="11"/>
  <c r="P5" i="11" s="1"/>
  <c r="M5" i="11"/>
  <c r="M4" i="11"/>
  <c r="N4" i="11" s="1"/>
  <c r="P4" i="11" s="1"/>
  <c r="M3" i="11"/>
  <c r="N3" i="11" s="1"/>
  <c r="P3" i="11" s="1"/>
  <c r="R2" i="11"/>
  <c r="Q2" i="11"/>
  <c r="S2" i="11" s="1"/>
  <c r="P2" i="11"/>
  <c r="N2" i="11"/>
  <c r="M2" i="11"/>
  <c r="Q9" i="11" l="1"/>
  <c r="S9" i="11" s="1"/>
  <c r="R9" i="11"/>
  <c r="R16" i="11"/>
  <c r="Q16" i="11"/>
  <c r="S16" i="11" s="1"/>
  <c r="R19" i="11"/>
  <c r="Q19" i="11"/>
  <c r="S19" i="11" s="1"/>
  <c r="R41" i="11"/>
  <c r="Q41" i="11"/>
  <c r="S41" i="11" s="1"/>
  <c r="R48" i="11"/>
  <c r="Q48" i="11"/>
  <c r="S48" i="11" s="1"/>
  <c r="Q13" i="11"/>
  <c r="S13" i="11" s="1"/>
  <c r="R13" i="11"/>
  <c r="Q20" i="11"/>
  <c r="S20" i="11" s="1"/>
  <c r="R20" i="11"/>
  <c r="R23" i="11"/>
  <c r="Q23" i="11"/>
  <c r="S23" i="11" s="1"/>
  <c r="R45" i="11"/>
  <c r="Q45" i="11"/>
  <c r="S45" i="11" s="1"/>
  <c r="R17" i="11"/>
  <c r="Q17" i="11"/>
  <c r="S17" i="11" s="1"/>
  <c r="Q24" i="11"/>
  <c r="S24" i="11" s="1"/>
  <c r="R24" i="11"/>
  <c r="R27" i="11"/>
  <c r="Q27" i="11"/>
  <c r="S27" i="11" s="1"/>
  <c r="R49" i="11"/>
  <c r="Q49" i="11"/>
  <c r="S49" i="11" s="1"/>
  <c r="R21" i="11"/>
  <c r="Q21" i="11"/>
  <c r="S21" i="11" s="1"/>
  <c r="R28" i="11"/>
  <c r="Q28" i="11"/>
  <c r="S28" i="11" s="1"/>
  <c r="R31" i="11"/>
  <c r="Q31" i="11"/>
  <c r="S31" i="11" s="1"/>
  <c r="R3" i="11"/>
  <c r="Q3" i="11"/>
  <c r="S3" i="11" s="1"/>
  <c r="R25" i="11"/>
  <c r="Q25" i="11"/>
  <c r="S25" i="11" s="1"/>
  <c r="R32" i="11"/>
  <c r="Q32" i="11"/>
  <c r="S32" i="11" s="1"/>
  <c r="R35" i="11"/>
  <c r="Q35" i="11"/>
  <c r="S35" i="11" s="1"/>
  <c r="Q4" i="11"/>
  <c r="S4" i="11" s="1"/>
  <c r="R4" i="11"/>
  <c r="R7" i="11"/>
  <c r="Q7" i="11"/>
  <c r="S7" i="11" s="1"/>
  <c r="Q29" i="11"/>
  <c r="S29" i="11" s="1"/>
  <c r="R29" i="11"/>
  <c r="R36" i="11"/>
  <c r="Q36" i="11"/>
  <c r="S36" i="11" s="1"/>
  <c r="R39" i="11"/>
  <c r="Q39" i="11"/>
  <c r="S39" i="11" s="1"/>
  <c r="R8" i="11"/>
  <c r="Q8" i="11"/>
  <c r="S8" i="11" s="1"/>
  <c r="R11" i="11"/>
  <c r="Q11" i="11"/>
  <c r="S11" i="11" s="1"/>
  <c r="Q33" i="11"/>
  <c r="S33" i="11" s="1"/>
  <c r="R33" i="11"/>
  <c r="R40" i="11"/>
  <c r="Q40" i="11"/>
  <c r="S40" i="11" s="1"/>
  <c r="R43" i="11"/>
  <c r="Q43" i="11"/>
  <c r="S43" i="11" s="1"/>
  <c r="R5" i="11"/>
  <c r="Q5" i="11"/>
  <c r="S5" i="11" s="1"/>
  <c r="Q12" i="11"/>
  <c r="S12" i="11" s="1"/>
  <c r="R12" i="11"/>
  <c r="R15" i="11"/>
  <c r="Q15" i="11"/>
  <c r="S15" i="11" s="1"/>
  <c r="R37" i="11"/>
  <c r="Q37" i="11"/>
  <c r="S37" i="11" s="1"/>
  <c r="R44" i="11"/>
  <c r="Q44" i="11"/>
  <c r="S44" i="11" s="1"/>
  <c r="R47" i="11"/>
  <c r="Q47" i="11"/>
  <c r="S47" i="11" s="1"/>
  <c r="M49" i="10"/>
  <c r="N49" i="10" s="1"/>
  <c r="P49" i="10" s="1"/>
  <c r="R49" i="10" s="1"/>
  <c r="M48" i="10"/>
  <c r="N48" i="10" s="1"/>
  <c r="P48" i="10" s="1"/>
  <c r="M47" i="10"/>
  <c r="N47" i="10" s="1"/>
  <c r="P47" i="10" s="1"/>
  <c r="M46" i="10"/>
  <c r="N46" i="10" s="1"/>
  <c r="P46" i="10" s="1"/>
  <c r="M45" i="10"/>
  <c r="N45" i="10" s="1"/>
  <c r="P45" i="10" s="1"/>
  <c r="R45" i="10" s="1"/>
  <c r="M44" i="10"/>
  <c r="N44" i="10" s="1"/>
  <c r="P44" i="10" s="1"/>
  <c r="M43" i="10"/>
  <c r="N43" i="10" s="1"/>
  <c r="P43" i="10" s="1"/>
  <c r="M42" i="10"/>
  <c r="N42" i="10" s="1"/>
  <c r="P42" i="10" s="1"/>
  <c r="M41" i="10"/>
  <c r="N41" i="10" s="1"/>
  <c r="P41" i="10" s="1"/>
  <c r="R41" i="10" s="1"/>
  <c r="M40" i="10"/>
  <c r="N40" i="10" s="1"/>
  <c r="P40" i="10" s="1"/>
  <c r="M39" i="10"/>
  <c r="N39" i="10" s="1"/>
  <c r="P39" i="10" s="1"/>
  <c r="M38" i="10"/>
  <c r="N38" i="10" s="1"/>
  <c r="P38" i="10" s="1"/>
  <c r="M37" i="10"/>
  <c r="N37" i="10" s="1"/>
  <c r="P37" i="10" s="1"/>
  <c r="R37" i="10" s="1"/>
  <c r="M36" i="10"/>
  <c r="N36" i="10" s="1"/>
  <c r="P36" i="10" s="1"/>
  <c r="M35" i="10"/>
  <c r="N35" i="10" s="1"/>
  <c r="P35" i="10" s="1"/>
  <c r="M34" i="10"/>
  <c r="N34" i="10" s="1"/>
  <c r="P34" i="10" s="1"/>
  <c r="M33" i="10"/>
  <c r="N33" i="10" s="1"/>
  <c r="P33" i="10" s="1"/>
  <c r="R33" i="10" s="1"/>
  <c r="M32" i="10"/>
  <c r="N32" i="10" s="1"/>
  <c r="P32" i="10" s="1"/>
  <c r="M31" i="10"/>
  <c r="N31" i="10" s="1"/>
  <c r="P31" i="10" s="1"/>
  <c r="M30" i="10"/>
  <c r="N30" i="10" s="1"/>
  <c r="P30" i="10" s="1"/>
  <c r="N29" i="10"/>
  <c r="P29" i="10" s="1"/>
  <c r="R29" i="10" s="1"/>
  <c r="M29" i="10"/>
  <c r="M28" i="10"/>
  <c r="N28" i="10" s="1"/>
  <c r="P28" i="10" s="1"/>
  <c r="M27" i="10"/>
  <c r="N27" i="10" s="1"/>
  <c r="P27" i="10" s="1"/>
  <c r="M26" i="10"/>
  <c r="N26" i="10" s="1"/>
  <c r="P26" i="10" s="1"/>
  <c r="M25" i="10"/>
  <c r="N25" i="10" s="1"/>
  <c r="P25" i="10" s="1"/>
  <c r="R25" i="10" s="1"/>
  <c r="M24" i="10"/>
  <c r="N24" i="10" s="1"/>
  <c r="P24" i="10" s="1"/>
  <c r="M23" i="10"/>
  <c r="N23" i="10" s="1"/>
  <c r="P23" i="10" s="1"/>
  <c r="M22" i="10"/>
  <c r="N22" i="10" s="1"/>
  <c r="P22" i="10" s="1"/>
  <c r="M21" i="10"/>
  <c r="N21" i="10" s="1"/>
  <c r="P21" i="10" s="1"/>
  <c r="R21" i="10" s="1"/>
  <c r="M20" i="10"/>
  <c r="N20" i="10" s="1"/>
  <c r="P20" i="10" s="1"/>
  <c r="M19" i="10"/>
  <c r="N19" i="10" s="1"/>
  <c r="P19" i="10" s="1"/>
  <c r="M18" i="10"/>
  <c r="N18" i="10" s="1"/>
  <c r="P18" i="10" s="1"/>
  <c r="P17" i="10"/>
  <c r="R17" i="10" s="1"/>
  <c r="N17" i="10"/>
  <c r="M17" i="10"/>
  <c r="M16" i="10"/>
  <c r="N16" i="10" s="1"/>
  <c r="P16" i="10" s="1"/>
  <c r="M15" i="10"/>
  <c r="N15" i="10" s="1"/>
  <c r="P15" i="10" s="1"/>
  <c r="M14" i="10"/>
  <c r="N14" i="10" s="1"/>
  <c r="P14" i="10" s="1"/>
  <c r="M13" i="10"/>
  <c r="N13" i="10" s="1"/>
  <c r="P13" i="10" s="1"/>
  <c r="R13" i="10" s="1"/>
  <c r="M12" i="10"/>
  <c r="N12" i="10" s="1"/>
  <c r="P12" i="10" s="1"/>
  <c r="M11" i="10"/>
  <c r="N11" i="10" s="1"/>
  <c r="P11" i="10" s="1"/>
  <c r="M10" i="10"/>
  <c r="N10" i="10" s="1"/>
  <c r="P10" i="10" s="1"/>
  <c r="M9" i="10"/>
  <c r="N9" i="10" s="1"/>
  <c r="P9" i="10" s="1"/>
  <c r="R9" i="10" s="1"/>
  <c r="M8" i="10"/>
  <c r="N8" i="10" s="1"/>
  <c r="P8" i="10" s="1"/>
  <c r="M7" i="10"/>
  <c r="N7" i="10" s="1"/>
  <c r="P7" i="10" s="1"/>
  <c r="M6" i="10"/>
  <c r="N6" i="10" s="1"/>
  <c r="P6" i="10" s="1"/>
  <c r="M5" i="10"/>
  <c r="N5" i="10" s="1"/>
  <c r="P5" i="10" s="1"/>
  <c r="R5" i="10" s="1"/>
  <c r="M4" i="10"/>
  <c r="N4" i="10" s="1"/>
  <c r="P4" i="10" s="1"/>
  <c r="M3" i="10"/>
  <c r="N3" i="10" s="1"/>
  <c r="P3" i="10" s="1"/>
  <c r="M2" i="10"/>
  <c r="N2" i="10" s="1"/>
  <c r="P2" i="10" s="1"/>
  <c r="M49" i="8"/>
  <c r="N49" i="8" s="1"/>
  <c r="P49" i="8" s="1"/>
  <c r="M48" i="8"/>
  <c r="N48" i="8" s="1"/>
  <c r="P48" i="8" s="1"/>
  <c r="Q48" i="8" s="1"/>
  <c r="S48" i="8" s="1"/>
  <c r="M47" i="8"/>
  <c r="N47" i="8" s="1"/>
  <c r="P47" i="8" s="1"/>
  <c r="Q47" i="8" s="1"/>
  <c r="S47" i="8" s="1"/>
  <c r="M46" i="8"/>
  <c r="N46" i="8" s="1"/>
  <c r="P46" i="8" s="1"/>
  <c r="M45" i="8"/>
  <c r="N45" i="8" s="1"/>
  <c r="P45" i="8" s="1"/>
  <c r="M44" i="8"/>
  <c r="N44" i="8" s="1"/>
  <c r="P44" i="8" s="1"/>
  <c r="Q44" i="8" s="1"/>
  <c r="S44" i="8" s="1"/>
  <c r="M43" i="8"/>
  <c r="N43" i="8" s="1"/>
  <c r="P43" i="8" s="1"/>
  <c r="Q43" i="8" s="1"/>
  <c r="S43" i="8" s="1"/>
  <c r="M42" i="8"/>
  <c r="N42" i="8" s="1"/>
  <c r="P42" i="8" s="1"/>
  <c r="M41" i="8"/>
  <c r="N41" i="8" s="1"/>
  <c r="P41" i="8" s="1"/>
  <c r="M40" i="8"/>
  <c r="N40" i="8" s="1"/>
  <c r="P40" i="8" s="1"/>
  <c r="Q40" i="8" s="1"/>
  <c r="S40" i="8" s="1"/>
  <c r="M39" i="8"/>
  <c r="N39" i="8" s="1"/>
  <c r="P39" i="8" s="1"/>
  <c r="Q39" i="8" s="1"/>
  <c r="S39" i="8" s="1"/>
  <c r="M38" i="8"/>
  <c r="N38" i="8" s="1"/>
  <c r="P38" i="8" s="1"/>
  <c r="M37" i="8"/>
  <c r="N37" i="8" s="1"/>
  <c r="P37" i="8" s="1"/>
  <c r="M36" i="8"/>
  <c r="N36" i="8" s="1"/>
  <c r="P36" i="8" s="1"/>
  <c r="Q36" i="8" s="1"/>
  <c r="S36" i="8" s="1"/>
  <c r="M35" i="8"/>
  <c r="N35" i="8" s="1"/>
  <c r="P35" i="8" s="1"/>
  <c r="Q35" i="8" s="1"/>
  <c r="S35" i="8" s="1"/>
  <c r="M34" i="8"/>
  <c r="N34" i="8" s="1"/>
  <c r="P34" i="8" s="1"/>
  <c r="M33" i="8"/>
  <c r="N33" i="8" s="1"/>
  <c r="P33" i="8" s="1"/>
  <c r="M32" i="8"/>
  <c r="N32" i="8" s="1"/>
  <c r="P32" i="8" s="1"/>
  <c r="Q32" i="8" s="1"/>
  <c r="S32" i="8" s="1"/>
  <c r="M31" i="8"/>
  <c r="N31" i="8" s="1"/>
  <c r="P31" i="8" s="1"/>
  <c r="Q31" i="8" s="1"/>
  <c r="S31" i="8" s="1"/>
  <c r="M30" i="8"/>
  <c r="N30" i="8" s="1"/>
  <c r="P30" i="8" s="1"/>
  <c r="M29" i="8"/>
  <c r="N29" i="8" s="1"/>
  <c r="P29" i="8" s="1"/>
  <c r="M28" i="8"/>
  <c r="N28" i="8" s="1"/>
  <c r="P28" i="8" s="1"/>
  <c r="Q28" i="8" s="1"/>
  <c r="S28" i="8" s="1"/>
  <c r="M27" i="8"/>
  <c r="N27" i="8" s="1"/>
  <c r="P27" i="8" s="1"/>
  <c r="Q27" i="8" s="1"/>
  <c r="S27" i="8" s="1"/>
  <c r="M26" i="8"/>
  <c r="N26" i="8" s="1"/>
  <c r="P26" i="8" s="1"/>
  <c r="M25" i="8"/>
  <c r="N25" i="8" s="1"/>
  <c r="P25" i="8" s="1"/>
  <c r="M24" i="8"/>
  <c r="N24" i="8" s="1"/>
  <c r="P24" i="8" s="1"/>
  <c r="Q24" i="8" s="1"/>
  <c r="S24" i="8" s="1"/>
  <c r="R23" i="8"/>
  <c r="M23" i="8"/>
  <c r="N23" i="8" s="1"/>
  <c r="P23" i="8" s="1"/>
  <c r="Q23" i="8" s="1"/>
  <c r="S23" i="8" s="1"/>
  <c r="M22" i="8"/>
  <c r="N22" i="8" s="1"/>
  <c r="P22" i="8" s="1"/>
  <c r="M21" i="8"/>
  <c r="N21" i="8" s="1"/>
  <c r="P21" i="8" s="1"/>
  <c r="M20" i="8"/>
  <c r="N20" i="8" s="1"/>
  <c r="P20" i="8" s="1"/>
  <c r="Q20" i="8" s="1"/>
  <c r="S20" i="8" s="1"/>
  <c r="M19" i="8"/>
  <c r="N19" i="8" s="1"/>
  <c r="P19" i="8" s="1"/>
  <c r="Q19" i="8" s="1"/>
  <c r="S19" i="8" s="1"/>
  <c r="M18" i="8"/>
  <c r="N18" i="8" s="1"/>
  <c r="P18" i="8" s="1"/>
  <c r="M17" i="8"/>
  <c r="N17" i="8" s="1"/>
  <c r="P17" i="8" s="1"/>
  <c r="M16" i="8"/>
  <c r="N16" i="8" s="1"/>
  <c r="P16" i="8" s="1"/>
  <c r="M15" i="8"/>
  <c r="N15" i="8" s="1"/>
  <c r="P15" i="8" s="1"/>
  <c r="M14" i="8"/>
  <c r="N14" i="8" s="1"/>
  <c r="P14" i="8" s="1"/>
  <c r="R14" i="8" s="1"/>
  <c r="M13" i="8"/>
  <c r="N13" i="8" s="1"/>
  <c r="P13" i="8" s="1"/>
  <c r="N12" i="8"/>
  <c r="P12" i="8" s="1"/>
  <c r="Q12" i="8" s="1"/>
  <c r="S12" i="8" s="1"/>
  <c r="M12" i="8"/>
  <c r="M11" i="8"/>
  <c r="N11" i="8" s="1"/>
  <c r="P11" i="8" s="1"/>
  <c r="M10" i="8"/>
  <c r="N10" i="8" s="1"/>
  <c r="P10" i="8" s="1"/>
  <c r="M9" i="8"/>
  <c r="N9" i="8" s="1"/>
  <c r="P9" i="8" s="1"/>
  <c r="M8" i="8"/>
  <c r="N8" i="8" s="1"/>
  <c r="P8" i="8" s="1"/>
  <c r="M7" i="8"/>
  <c r="N7" i="8" s="1"/>
  <c r="P7" i="8" s="1"/>
  <c r="N6" i="8"/>
  <c r="P6" i="8" s="1"/>
  <c r="M6" i="8"/>
  <c r="M5" i="8"/>
  <c r="N5" i="8" s="1"/>
  <c r="P5" i="8" s="1"/>
  <c r="M4" i="8"/>
  <c r="N4" i="8" s="1"/>
  <c r="P4" i="8" s="1"/>
  <c r="M3" i="8"/>
  <c r="N3" i="8" s="1"/>
  <c r="P3" i="8" s="1"/>
  <c r="M2" i="8"/>
  <c r="N2" i="8" s="1"/>
  <c r="P2" i="8" s="1"/>
  <c r="R2" i="8" s="1"/>
  <c r="Q10" i="10" l="1"/>
  <c r="S10" i="10" s="1"/>
  <c r="R10" i="10"/>
  <c r="Q32" i="10"/>
  <c r="S32" i="10" s="1"/>
  <c r="R32" i="10"/>
  <c r="Q42" i="10"/>
  <c r="S42" i="10" s="1"/>
  <c r="R42" i="10"/>
  <c r="Q27" i="10"/>
  <c r="S27" i="10" s="1"/>
  <c r="R27" i="10"/>
  <c r="Q6" i="10"/>
  <c r="S6" i="10" s="1"/>
  <c r="R6" i="10"/>
  <c r="R2" i="10"/>
  <c r="Q2" i="10"/>
  <c r="S2" i="10" s="1"/>
  <c r="Q8" i="10"/>
  <c r="S8" i="10" s="1"/>
  <c r="R8" i="10"/>
  <c r="Q18" i="10"/>
  <c r="S18" i="10" s="1"/>
  <c r="R18" i="10"/>
  <c r="Q24" i="10"/>
  <c r="S24" i="10" s="1"/>
  <c r="R24" i="10"/>
  <c r="Q34" i="10"/>
  <c r="S34" i="10" s="1"/>
  <c r="R34" i="10"/>
  <c r="Q40" i="10"/>
  <c r="S40" i="10" s="1"/>
  <c r="R40" i="10"/>
  <c r="R3" i="10"/>
  <c r="Q3" i="10"/>
  <c r="S3" i="10" s="1"/>
  <c r="Q19" i="10"/>
  <c r="S19" i="10" s="1"/>
  <c r="R19" i="10"/>
  <c r="R35" i="10"/>
  <c r="Q35" i="10"/>
  <c r="S35" i="10" s="1"/>
  <c r="Q4" i="10"/>
  <c r="S4" i="10" s="1"/>
  <c r="R4" i="10"/>
  <c r="Q14" i="10"/>
  <c r="S14" i="10" s="1"/>
  <c r="R14" i="10"/>
  <c r="Q20" i="10"/>
  <c r="S20" i="10" s="1"/>
  <c r="R20" i="10"/>
  <c r="R30" i="10"/>
  <c r="Q30" i="10"/>
  <c r="S30" i="10" s="1"/>
  <c r="Q36" i="10"/>
  <c r="S36" i="10" s="1"/>
  <c r="R36" i="10"/>
  <c r="R46" i="10"/>
  <c r="Q46" i="10"/>
  <c r="S46" i="10" s="1"/>
  <c r="Q26" i="10"/>
  <c r="S26" i="10" s="1"/>
  <c r="R26" i="10"/>
  <c r="Q15" i="10"/>
  <c r="S15" i="10" s="1"/>
  <c r="R15" i="10"/>
  <c r="R31" i="10"/>
  <c r="Q31" i="10"/>
  <c r="S31" i="10" s="1"/>
  <c r="Q47" i="10"/>
  <c r="S47" i="10" s="1"/>
  <c r="R47" i="10"/>
  <c r="Q16" i="10"/>
  <c r="S16" i="10" s="1"/>
  <c r="R16" i="10"/>
  <c r="Q48" i="10"/>
  <c r="S48" i="10" s="1"/>
  <c r="R48" i="10"/>
  <c r="R11" i="10"/>
  <c r="Q11" i="10"/>
  <c r="S11" i="10" s="1"/>
  <c r="R43" i="10"/>
  <c r="Q43" i="10"/>
  <c r="S43" i="10" s="1"/>
  <c r="Q12" i="10"/>
  <c r="S12" i="10" s="1"/>
  <c r="R12" i="10"/>
  <c r="R22" i="10"/>
  <c r="Q22" i="10"/>
  <c r="S22" i="10" s="1"/>
  <c r="Q28" i="10"/>
  <c r="S28" i="10" s="1"/>
  <c r="R28" i="10"/>
  <c r="R38" i="10"/>
  <c r="Q38" i="10"/>
  <c r="S38" i="10" s="1"/>
  <c r="Q44" i="10"/>
  <c r="S44" i="10" s="1"/>
  <c r="R44" i="10"/>
  <c r="Q7" i="10"/>
  <c r="S7" i="10" s="1"/>
  <c r="R7" i="10"/>
  <c r="R23" i="10"/>
  <c r="Q23" i="10"/>
  <c r="S23" i="10" s="1"/>
  <c r="R39" i="10"/>
  <c r="Q39" i="10"/>
  <c r="S39" i="10" s="1"/>
  <c r="Q29" i="10"/>
  <c r="S29" i="10" s="1"/>
  <c r="Q33" i="10"/>
  <c r="S33" i="10" s="1"/>
  <c r="Q9" i="10"/>
  <c r="S9" i="10" s="1"/>
  <c r="Q13" i="10"/>
  <c r="S13" i="10" s="1"/>
  <c r="Q5" i="10"/>
  <c r="S5" i="10" s="1"/>
  <c r="Q17" i="10"/>
  <c r="S17" i="10" s="1"/>
  <c r="Q21" i="10"/>
  <c r="S21" i="10" s="1"/>
  <c r="Q25" i="10"/>
  <c r="S25" i="10" s="1"/>
  <c r="Q37" i="10"/>
  <c r="S37" i="10" s="1"/>
  <c r="Q41" i="10"/>
  <c r="S41" i="10" s="1"/>
  <c r="Q45" i="10"/>
  <c r="S45" i="10" s="1"/>
  <c r="Q49" i="10"/>
  <c r="S49" i="10" s="1"/>
  <c r="R43" i="8"/>
  <c r="Q7" i="8"/>
  <c r="S7" i="8" s="1"/>
  <c r="R7" i="8"/>
  <c r="Q2" i="8"/>
  <c r="S2" i="8" s="1"/>
  <c r="R12" i="8"/>
  <c r="Q4" i="8"/>
  <c r="S4" i="8" s="1"/>
  <c r="R4" i="8"/>
  <c r="Q11" i="8"/>
  <c r="S11" i="8" s="1"/>
  <c r="R11" i="8"/>
  <c r="R10" i="8"/>
  <c r="Q10" i="8"/>
  <c r="S10" i="8" s="1"/>
  <c r="R25" i="8"/>
  <c r="Q25" i="8"/>
  <c r="S25" i="8" s="1"/>
  <c r="R31" i="8"/>
  <c r="R19" i="8"/>
  <c r="Q14" i="8"/>
  <c r="S14" i="8" s="1"/>
  <c r="R33" i="8"/>
  <c r="Q33" i="8"/>
  <c r="S33" i="8" s="1"/>
  <c r="R39" i="8"/>
  <c r="Q8" i="8"/>
  <c r="S8" i="8" s="1"/>
  <c r="R8" i="8"/>
  <c r="R15" i="8"/>
  <c r="Q15" i="8"/>
  <c r="S15" i="8" s="1"/>
  <c r="R27" i="8"/>
  <c r="R34" i="8"/>
  <c r="Q34" i="8"/>
  <c r="S34" i="8" s="1"/>
  <c r="R5" i="8"/>
  <c r="Q5" i="8"/>
  <c r="S5" i="8" s="1"/>
  <c r="R22" i="8"/>
  <c r="Q22" i="8"/>
  <c r="S22" i="8" s="1"/>
  <c r="R41" i="8"/>
  <c r="Q41" i="8"/>
  <c r="S41" i="8" s="1"/>
  <c r="R47" i="8"/>
  <c r="Q16" i="8"/>
  <c r="S16" i="8" s="1"/>
  <c r="R16" i="8"/>
  <c r="R29" i="8"/>
  <c r="Q29" i="8"/>
  <c r="S29" i="8" s="1"/>
  <c r="R35" i="8"/>
  <c r="R42" i="8"/>
  <c r="Q42" i="8"/>
  <c r="S42" i="8" s="1"/>
  <c r="R18" i="8"/>
  <c r="Q18" i="8"/>
  <c r="S18" i="8" s="1"/>
  <c r="R37" i="8"/>
  <c r="Q37" i="8"/>
  <c r="S37" i="8" s="1"/>
  <c r="R38" i="8"/>
  <c r="Q38" i="8"/>
  <c r="S38" i="8" s="1"/>
  <c r="R3" i="8"/>
  <c r="Q3" i="8"/>
  <c r="S3" i="8" s="1"/>
  <c r="R26" i="8"/>
  <c r="Q26" i="8"/>
  <c r="S26" i="8" s="1"/>
  <c r="R45" i="8"/>
  <c r="Q45" i="8"/>
  <c r="S45" i="8" s="1"/>
  <c r="Q46" i="8"/>
  <c r="S46" i="8" s="1"/>
  <c r="R46" i="8"/>
  <c r="R21" i="8"/>
  <c r="Q21" i="8"/>
  <c r="S21" i="8" s="1"/>
  <c r="R6" i="8"/>
  <c r="Q6" i="8"/>
  <c r="S6" i="8" s="1"/>
  <c r="R9" i="8"/>
  <c r="Q9" i="8"/>
  <c r="S9" i="8" s="1"/>
  <c r="R13" i="8"/>
  <c r="Q13" i="8"/>
  <c r="S13" i="8" s="1"/>
  <c r="R17" i="8"/>
  <c r="Q17" i="8"/>
  <c r="S17" i="8" s="1"/>
  <c r="R30" i="8"/>
  <c r="Q30" i="8"/>
  <c r="S30" i="8" s="1"/>
  <c r="R49" i="8"/>
  <c r="Q49" i="8"/>
  <c r="S49" i="8" s="1"/>
  <c r="R36" i="8"/>
  <c r="R40" i="8"/>
  <c r="R44" i="8"/>
  <c r="R48" i="8"/>
  <c r="R20" i="8"/>
  <c r="R24" i="8"/>
  <c r="R28" i="8"/>
  <c r="R32" i="8"/>
  <c r="M49" i="7" l="1"/>
  <c r="N49" i="7" s="1"/>
  <c r="P49" i="7" s="1"/>
  <c r="M48" i="7"/>
  <c r="N48" i="7" s="1"/>
  <c r="P48" i="7" s="1"/>
  <c r="M47" i="7"/>
  <c r="N47" i="7" s="1"/>
  <c r="P47" i="7" s="1"/>
  <c r="M46" i="7"/>
  <c r="N46" i="7" s="1"/>
  <c r="P46" i="7" s="1"/>
  <c r="M45" i="7"/>
  <c r="N45" i="7" s="1"/>
  <c r="P45" i="7" s="1"/>
  <c r="M44" i="7"/>
  <c r="N44" i="7" s="1"/>
  <c r="P44" i="7" s="1"/>
  <c r="M43" i="7"/>
  <c r="N43" i="7" s="1"/>
  <c r="P43" i="7" s="1"/>
  <c r="M42" i="7"/>
  <c r="N42" i="7" s="1"/>
  <c r="P42" i="7" s="1"/>
  <c r="M41" i="7"/>
  <c r="N41" i="7" s="1"/>
  <c r="P41" i="7" s="1"/>
  <c r="M40" i="7"/>
  <c r="N40" i="7" s="1"/>
  <c r="P40" i="7" s="1"/>
  <c r="M39" i="7"/>
  <c r="N39" i="7" s="1"/>
  <c r="P39" i="7" s="1"/>
  <c r="Q39" i="7" s="1"/>
  <c r="S39" i="7" s="1"/>
  <c r="M38" i="7"/>
  <c r="N38" i="7" s="1"/>
  <c r="P38" i="7" s="1"/>
  <c r="M37" i="7"/>
  <c r="N37" i="7" s="1"/>
  <c r="P37" i="7" s="1"/>
  <c r="M36" i="7"/>
  <c r="N36" i="7" s="1"/>
  <c r="P36" i="7" s="1"/>
  <c r="M35" i="7"/>
  <c r="N35" i="7" s="1"/>
  <c r="P35" i="7" s="1"/>
  <c r="Q35" i="7" s="1"/>
  <c r="S35" i="7" s="1"/>
  <c r="M34" i="7"/>
  <c r="N34" i="7" s="1"/>
  <c r="P34" i="7" s="1"/>
  <c r="M33" i="7"/>
  <c r="N33" i="7" s="1"/>
  <c r="P33" i="7" s="1"/>
  <c r="M32" i="7"/>
  <c r="N32" i="7" s="1"/>
  <c r="P32" i="7" s="1"/>
  <c r="M31" i="7"/>
  <c r="N31" i="7" s="1"/>
  <c r="P31" i="7" s="1"/>
  <c r="R31" i="7" s="1"/>
  <c r="M30" i="7"/>
  <c r="N30" i="7" s="1"/>
  <c r="P30" i="7" s="1"/>
  <c r="M29" i="7"/>
  <c r="N29" i="7" s="1"/>
  <c r="P29" i="7" s="1"/>
  <c r="M28" i="7"/>
  <c r="N28" i="7" s="1"/>
  <c r="P28" i="7" s="1"/>
  <c r="M27" i="7"/>
  <c r="N27" i="7" s="1"/>
  <c r="P27" i="7" s="1"/>
  <c r="R27" i="7" s="1"/>
  <c r="M26" i="7"/>
  <c r="N26" i="7" s="1"/>
  <c r="P26" i="7" s="1"/>
  <c r="M25" i="7"/>
  <c r="N25" i="7" s="1"/>
  <c r="P25" i="7" s="1"/>
  <c r="M24" i="7"/>
  <c r="N24" i="7" s="1"/>
  <c r="P24" i="7" s="1"/>
  <c r="M23" i="7"/>
  <c r="N23" i="7" s="1"/>
  <c r="P23" i="7" s="1"/>
  <c r="Q23" i="7" s="1"/>
  <c r="S23" i="7" s="1"/>
  <c r="M22" i="7"/>
  <c r="N22" i="7" s="1"/>
  <c r="P22" i="7" s="1"/>
  <c r="M21" i="7"/>
  <c r="N21" i="7" s="1"/>
  <c r="P21" i="7" s="1"/>
  <c r="M20" i="7"/>
  <c r="N20" i="7" s="1"/>
  <c r="P20" i="7" s="1"/>
  <c r="Q20" i="7" s="1"/>
  <c r="S20" i="7" s="1"/>
  <c r="M19" i="7"/>
  <c r="N19" i="7" s="1"/>
  <c r="P19" i="7" s="1"/>
  <c r="M18" i="7"/>
  <c r="N18" i="7" s="1"/>
  <c r="P18" i="7" s="1"/>
  <c r="M17" i="7"/>
  <c r="N17" i="7" s="1"/>
  <c r="P17" i="7" s="1"/>
  <c r="M16" i="7"/>
  <c r="N16" i="7" s="1"/>
  <c r="P16" i="7" s="1"/>
  <c r="Q16" i="7" s="1"/>
  <c r="S16" i="7" s="1"/>
  <c r="M15" i="7"/>
  <c r="N15" i="7" s="1"/>
  <c r="P15" i="7" s="1"/>
  <c r="M14" i="7"/>
  <c r="N14" i="7" s="1"/>
  <c r="P14" i="7" s="1"/>
  <c r="M13" i="7"/>
  <c r="N13" i="7" s="1"/>
  <c r="P13" i="7" s="1"/>
  <c r="M12" i="7"/>
  <c r="N12" i="7" s="1"/>
  <c r="P12" i="7" s="1"/>
  <c r="Q12" i="7" s="1"/>
  <c r="S12" i="7" s="1"/>
  <c r="M11" i="7"/>
  <c r="N11" i="7" s="1"/>
  <c r="P11" i="7" s="1"/>
  <c r="M10" i="7"/>
  <c r="N10" i="7" s="1"/>
  <c r="P10" i="7" s="1"/>
  <c r="M9" i="7"/>
  <c r="N9" i="7" s="1"/>
  <c r="P9" i="7" s="1"/>
  <c r="M8" i="7"/>
  <c r="N8" i="7" s="1"/>
  <c r="P8" i="7" s="1"/>
  <c r="Q8" i="7" s="1"/>
  <c r="S8" i="7" s="1"/>
  <c r="M7" i="7"/>
  <c r="N7" i="7" s="1"/>
  <c r="P7" i="7" s="1"/>
  <c r="M6" i="7"/>
  <c r="N6" i="7" s="1"/>
  <c r="P6" i="7" s="1"/>
  <c r="M5" i="7"/>
  <c r="N5" i="7" s="1"/>
  <c r="P5" i="7" s="1"/>
  <c r="M4" i="7"/>
  <c r="N4" i="7" s="1"/>
  <c r="P4" i="7" s="1"/>
  <c r="Q4" i="7" s="1"/>
  <c r="S4" i="7" s="1"/>
  <c r="M3" i="7"/>
  <c r="N3" i="7" s="1"/>
  <c r="P3" i="7" s="1"/>
  <c r="M2" i="7"/>
  <c r="N2" i="7" s="1"/>
  <c r="P2" i="7" s="1"/>
  <c r="M49" i="6"/>
  <c r="N49" i="6" s="1"/>
  <c r="P49" i="6" s="1"/>
  <c r="M48" i="6"/>
  <c r="N48" i="6" s="1"/>
  <c r="P48" i="6" s="1"/>
  <c r="M47" i="6"/>
  <c r="N47" i="6" s="1"/>
  <c r="P47" i="6" s="1"/>
  <c r="M46" i="6"/>
  <c r="N46" i="6" s="1"/>
  <c r="P46" i="6" s="1"/>
  <c r="M45" i="6"/>
  <c r="N45" i="6" s="1"/>
  <c r="P45" i="6" s="1"/>
  <c r="M44" i="6"/>
  <c r="N44" i="6" s="1"/>
  <c r="P44" i="6" s="1"/>
  <c r="M43" i="6"/>
  <c r="N43" i="6" s="1"/>
  <c r="P43" i="6" s="1"/>
  <c r="M42" i="6"/>
  <c r="N42" i="6" s="1"/>
  <c r="P42" i="6" s="1"/>
  <c r="M41" i="6"/>
  <c r="N41" i="6" s="1"/>
  <c r="P41" i="6" s="1"/>
  <c r="Q41" i="6" s="1"/>
  <c r="S41" i="6" s="1"/>
  <c r="M40" i="6"/>
  <c r="N40" i="6" s="1"/>
  <c r="P40" i="6" s="1"/>
  <c r="M39" i="6"/>
  <c r="N39" i="6" s="1"/>
  <c r="P39" i="6" s="1"/>
  <c r="M38" i="6"/>
  <c r="N38" i="6" s="1"/>
  <c r="P38" i="6" s="1"/>
  <c r="M37" i="6"/>
  <c r="N37" i="6" s="1"/>
  <c r="P37" i="6" s="1"/>
  <c r="Q37" i="6" s="1"/>
  <c r="S37" i="6" s="1"/>
  <c r="M36" i="6"/>
  <c r="N36" i="6" s="1"/>
  <c r="P36" i="6" s="1"/>
  <c r="M35" i="6"/>
  <c r="N35" i="6" s="1"/>
  <c r="P35" i="6" s="1"/>
  <c r="M34" i="6"/>
  <c r="N34" i="6" s="1"/>
  <c r="P34" i="6" s="1"/>
  <c r="M33" i="6"/>
  <c r="N33" i="6" s="1"/>
  <c r="P33" i="6" s="1"/>
  <c r="Q33" i="6" s="1"/>
  <c r="S33" i="6" s="1"/>
  <c r="M32" i="6"/>
  <c r="N32" i="6" s="1"/>
  <c r="P32" i="6" s="1"/>
  <c r="M31" i="6"/>
  <c r="N31" i="6" s="1"/>
  <c r="P31" i="6" s="1"/>
  <c r="M30" i="6"/>
  <c r="N30" i="6" s="1"/>
  <c r="P30" i="6" s="1"/>
  <c r="M29" i="6"/>
  <c r="N29" i="6" s="1"/>
  <c r="P29" i="6" s="1"/>
  <c r="Q29" i="6" s="1"/>
  <c r="S29" i="6" s="1"/>
  <c r="M28" i="6"/>
  <c r="N28" i="6" s="1"/>
  <c r="P28" i="6" s="1"/>
  <c r="M27" i="6"/>
  <c r="N27" i="6" s="1"/>
  <c r="P27" i="6" s="1"/>
  <c r="M26" i="6"/>
  <c r="N26" i="6" s="1"/>
  <c r="P26" i="6" s="1"/>
  <c r="M25" i="6"/>
  <c r="N25" i="6" s="1"/>
  <c r="P25" i="6" s="1"/>
  <c r="Q25" i="6" s="1"/>
  <c r="S25" i="6" s="1"/>
  <c r="M24" i="6"/>
  <c r="N24" i="6" s="1"/>
  <c r="P24" i="6" s="1"/>
  <c r="M23" i="6"/>
  <c r="N23" i="6" s="1"/>
  <c r="P23" i="6" s="1"/>
  <c r="M22" i="6"/>
  <c r="N22" i="6" s="1"/>
  <c r="P22" i="6" s="1"/>
  <c r="M21" i="6"/>
  <c r="N21" i="6" s="1"/>
  <c r="P21" i="6" s="1"/>
  <c r="Q21" i="6" s="1"/>
  <c r="S21" i="6" s="1"/>
  <c r="M20" i="6"/>
  <c r="N20" i="6" s="1"/>
  <c r="P20" i="6" s="1"/>
  <c r="M19" i="6"/>
  <c r="N19" i="6" s="1"/>
  <c r="P19" i="6" s="1"/>
  <c r="M18" i="6"/>
  <c r="N18" i="6" s="1"/>
  <c r="P18" i="6" s="1"/>
  <c r="M17" i="6"/>
  <c r="N17" i="6" s="1"/>
  <c r="P17" i="6" s="1"/>
  <c r="Q17" i="6" s="1"/>
  <c r="S17" i="6" s="1"/>
  <c r="M16" i="6"/>
  <c r="N16" i="6" s="1"/>
  <c r="P16" i="6" s="1"/>
  <c r="M15" i="6"/>
  <c r="N15" i="6" s="1"/>
  <c r="P15" i="6" s="1"/>
  <c r="M14" i="6"/>
  <c r="N14" i="6" s="1"/>
  <c r="P14" i="6" s="1"/>
  <c r="M13" i="6"/>
  <c r="N13" i="6" s="1"/>
  <c r="P13" i="6" s="1"/>
  <c r="Q13" i="6" s="1"/>
  <c r="S13" i="6" s="1"/>
  <c r="M12" i="6"/>
  <c r="N12" i="6" s="1"/>
  <c r="P12" i="6" s="1"/>
  <c r="M11" i="6"/>
  <c r="N11" i="6" s="1"/>
  <c r="P11" i="6" s="1"/>
  <c r="M10" i="6"/>
  <c r="N10" i="6" s="1"/>
  <c r="P10" i="6" s="1"/>
  <c r="M9" i="6"/>
  <c r="N9" i="6" s="1"/>
  <c r="P9" i="6" s="1"/>
  <c r="Q9" i="6" s="1"/>
  <c r="S9" i="6" s="1"/>
  <c r="M8" i="6"/>
  <c r="N8" i="6" s="1"/>
  <c r="P8" i="6" s="1"/>
  <c r="R8" i="6" s="1"/>
  <c r="M7" i="6"/>
  <c r="N7" i="6" s="1"/>
  <c r="P7" i="6" s="1"/>
  <c r="M6" i="6"/>
  <c r="N6" i="6" s="1"/>
  <c r="P6" i="6" s="1"/>
  <c r="M5" i="6"/>
  <c r="N5" i="6" s="1"/>
  <c r="P5" i="6" s="1"/>
  <c r="Q5" i="6" s="1"/>
  <c r="S5" i="6" s="1"/>
  <c r="M4" i="6"/>
  <c r="N4" i="6" s="1"/>
  <c r="P4" i="6" s="1"/>
  <c r="R4" i="6" s="1"/>
  <c r="M3" i="6"/>
  <c r="N3" i="6" s="1"/>
  <c r="P3" i="6" s="1"/>
  <c r="M2" i="6"/>
  <c r="N2" i="6" s="1"/>
  <c r="P2" i="6" s="1"/>
  <c r="R46" i="6" l="1"/>
  <c r="Q46" i="6"/>
  <c r="S46" i="6" s="1"/>
  <c r="R44" i="6"/>
  <c r="Q44" i="6"/>
  <c r="S44" i="6" s="1"/>
  <c r="R42" i="6"/>
  <c r="Q42" i="6"/>
  <c r="S42" i="6" s="1"/>
  <c r="R43" i="6"/>
  <c r="Q43" i="6"/>
  <c r="S43" i="6" s="1"/>
  <c r="R47" i="6"/>
  <c r="Q47" i="6"/>
  <c r="S47" i="6" s="1"/>
  <c r="R48" i="6"/>
  <c r="Q48" i="6"/>
  <c r="S48" i="6" s="1"/>
  <c r="R45" i="6"/>
  <c r="Q45" i="6"/>
  <c r="S45" i="6" s="1"/>
  <c r="R49" i="6"/>
  <c r="Q49" i="6"/>
  <c r="S49" i="6" s="1"/>
  <c r="R44" i="7"/>
  <c r="Q44" i="7"/>
  <c r="S44" i="7" s="1"/>
  <c r="R48" i="7"/>
  <c r="Q48" i="7"/>
  <c r="S48" i="7" s="1"/>
  <c r="R45" i="7"/>
  <c r="Q45" i="7"/>
  <c r="S45" i="7" s="1"/>
  <c r="R49" i="7"/>
  <c r="Q49" i="7"/>
  <c r="S49" i="7" s="1"/>
  <c r="R42" i="7"/>
  <c r="Q42" i="7"/>
  <c r="S42" i="7" s="1"/>
  <c r="R46" i="7"/>
  <c r="Q46" i="7"/>
  <c r="S46" i="7" s="1"/>
  <c r="R43" i="7"/>
  <c r="Q43" i="7"/>
  <c r="S43" i="7" s="1"/>
  <c r="R47" i="7"/>
  <c r="Q47" i="7"/>
  <c r="S47" i="7" s="1"/>
  <c r="R4" i="7"/>
  <c r="Q24" i="7"/>
  <c r="S24" i="7" s="1"/>
  <c r="R24" i="7"/>
  <c r="R30" i="7"/>
  <c r="Q30" i="7"/>
  <c r="S30" i="7" s="1"/>
  <c r="R2" i="7"/>
  <c r="Q2" i="7"/>
  <c r="S2" i="7" s="1"/>
  <c r="R15" i="7"/>
  <c r="Q15" i="7"/>
  <c r="S15" i="7" s="1"/>
  <c r="R25" i="7"/>
  <c r="Q25" i="7"/>
  <c r="S25" i="7" s="1"/>
  <c r="R11" i="7"/>
  <c r="Q11" i="7"/>
  <c r="S11" i="7" s="1"/>
  <c r="R20" i="7"/>
  <c r="Q7" i="7"/>
  <c r="S7" i="7" s="1"/>
  <c r="R7" i="7"/>
  <c r="R16" i="7"/>
  <c r="R21" i="7"/>
  <c r="Q21" i="7"/>
  <c r="S21" i="7" s="1"/>
  <c r="R37" i="7"/>
  <c r="Q37" i="7"/>
  <c r="S37" i="7" s="1"/>
  <c r="R3" i="7"/>
  <c r="Q3" i="7"/>
  <c r="S3" i="7" s="1"/>
  <c r="R12" i="7"/>
  <c r="R17" i="7"/>
  <c r="Q17" i="7"/>
  <c r="S17" i="7" s="1"/>
  <c r="R22" i="7"/>
  <c r="Q22" i="7"/>
  <c r="S22" i="7" s="1"/>
  <c r="Q32" i="7"/>
  <c r="S32" i="7" s="1"/>
  <c r="R32" i="7"/>
  <c r="R38" i="7"/>
  <c r="Q38" i="7"/>
  <c r="S38" i="7" s="1"/>
  <c r="R8" i="7"/>
  <c r="R13" i="7"/>
  <c r="Q13" i="7"/>
  <c r="S13" i="7" s="1"/>
  <c r="R18" i="7"/>
  <c r="Q18" i="7"/>
  <c r="S18" i="7" s="1"/>
  <c r="R33" i="7"/>
  <c r="Q33" i="7"/>
  <c r="S33" i="7" s="1"/>
  <c r="Q19" i="7"/>
  <c r="S19" i="7" s="1"/>
  <c r="R19" i="7"/>
  <c r="R41" i="7"/>
  <c r="Q41" i="7"/>
  <c r="S41" i="7" s="1"/>
  <c r="R26" i="7"/>
  <c r="Q26" i="7"/>
  <c r="S26" i="7" s="1"/>
  <c r="Q36" i="7"/>
  <c r="S36" i="7" s="1"/>
  <c r="R36" i="7"/>
  <c r="R9" i="7"/>
  <c r="Q9" i="7"/>
  <c r="S9" i="7" s="1"/>
  <c r="R14" i="7"/>
  <c r="Q14" i="7"/>
  <c r="S14" i="7" s="1"/>
  <c r="Q28" i="7"/>
  <c r="S28" i="7" s="1"/>
  <c r="R28" i="7"/>
  <c r="Q34" i="7"/>
  <c r="S34" i="7" s="1"/>
  <c r="R34" i="7"/>
  <c r="R6" i="7"/>
  <c r="Q6" i="7"/>
  <c r="S6" i="7" s="1"/>
  <c r="Q40" i="7"/>
  <c r="S40" i="7" s="1"/>
  <c r="R40" i="7"/>
  <c r="R5" i="7"/>
  <c r="Q5" i="7"/>
  <c r="S5" i="7" s="1"/>
  <c r="R10" i="7"/>
  <c r="Q10" i="7"/>
  <c r="S10" i="7" s="1"/>
  <c r="R29" i="7"/>
  <c r="Q29" i="7"/>
  <c r="S29" i="7" s="1"/>
  <c r="R23" i="7"/>
  <c r="R35" i="7"/>
  <c r="R39" i="7"/>
  <c r="Q27" i="7"/>
  <c r="S27" i="7" s="1"/>
  <c r="Q31" i="7"/>
  <c r="S31" i="7" s="1"/>
  <c r="R7" i="6"/>
  <c r="Q7" i="6"/>
  <c r="S7" i="6" s="1"/>
  <c r="R3" i="6"/>
  <c r="Q3" i="6"/>
  <c r="S3" i="6" s="1"/>
  <c r="Q18" i="6"/>
  <c r="S18" i="6" s="1"/>
  <c r="R18" i="6"/>
  <c r="R34" i="6"/>
  <c r="Q34" i="6"/>
  <c r="S34" i="6" s="1"/>
  <c r="Q6" i="6"/>
  <c r="S6" i="6" s="1"/>
  <c r="R6" i="6"/>
  <c r="R9" i="6"/>
  <c r="Q20" i="6"/>
  <c r="S20" i="6" s="1"/>
  <c r="R20" i="6"/>
  <c r="R24" i="6"/>
  <c r="Q24" i="6"/>
  <c r="S24" i="6" s="1"/>
  <c r="Q28" i="6"/>
  <c r="S28" i="6" s="1"/>
  <c r="R28" i="6"/>
  <c r="R32" i="6"/>
  <c r="Q32" i="6"/>
  <c r="S32" i="6" s="1"/>
  <c r="R36" i="6"/>
  <c r="Q36" i="6"/>
  <c r="S36" i="6" s="1"/>
  <c r="R40" i="6"/>
  <c r="Q40" i="6"/>
  <c r="S40" i="6" s="1"/>
  <c r="Q4" i="6"/>
  <c r="S4" i="6" s="1"/>
  <c r="Q10" i="6"/>
  <c r="S10" i="6" s="1"/>
  <c r="R10" i="6"/>
  <c r="R13" i="6"/>
  <c r="R17" i="6"/>
  <c r="R21" i="6"/>
  <c r="R25" i="6"/>
  <c r="R29" i="6"/>
  <c r="R33" i="6"/>
  <c r="R37" i="6"/>
  <c r="R41" i="6"/>
  <c r="R2" i="6"/>
  <c r="Q2" i="6"/>
  <c r="S2" i="6" s="1"/>
  <c r="R14" i="6"/>
  <c r="Q14" i="6"/>
  <c r="S14" i="6" s="1"/>
  <c r="Q30" i="6"/>
  <c r="S30" i="6" s="1"/>
  <c r="R30" i="6"/>
  <c r="Q8" i="6"/>
  <c r="S8" i="6" s="1"/>
  <c r="R15" i="6"/>
  <c r="Q15" i="6"/>
  <c r="S15" i="6" s="1"/>
  <c r="R19" i="6"/>
  <c r="Q19" i="6"/>
  <c r="S19" i="6" s="1"/>
  <c r="R23" i="6"/>
  <c r="Q23" i="6"/>
  <c r="S23" i="6" s="1"/>
  <c r="R27" i="6"/>
  <c r="Q27" i="6"/>
  <c r="S27" i="6" s="1"/>
  <c r="R31" i="6"/>
  <c r="Q31" i="6"/>
  <c r="S31" i="6" s="1"/>
  <c r="R35" i="6"/>
  <c r="Q35" i="6"/>
  <c r="S35" i="6" s="1"/>
  <c r="R39" i="6"/>
  <c r="Q39" i="6"/>
  <c r="S39" i="6" s="1"/>
  <c r="R11" i="6"/>
  <c r="Q11" i="6"/>
  <c r="S11" i="6" s="1"/>
  <c r="Q26" i="6"/>
  <c r="S26" i="6" s="1"/>
  <c r="R26" i="6"/>
  <c r="R5" i="6"/>
  <c r="Q12" i="6"/>
  <c r="S12" i="6" s="1"/>
  <c r="R12" i="6"/>
  <c r="Q22" i="6"/>
  <c r="S22" i="6" s="1"/>
  <c r="R22" i="6"/>
  <c r="Q38" i="6"/>
  <c r="S38" i="6" s="1"/>
  <c r="R38" i="6"/>
  <c r="Q16" i="6"/>
  <c r="S16" i="6" s="1"/>
  <c r="R16" i="6"/>
  <c r="Q13" i="5"/>
  <c r="S13" i="5" s="1"/>
  <c r="Q26" i="5"/>
  <c r="S26" i="5" s="1"/>
  <c r="Q31" i="5"/>
  <c r="S31" i="5" s="1"/>
  <c r="Q35" i="5"/>
  <c r="S35" i="5" s="1"/>
  <c r="M49" i="5"/>
  <c r="N49" i="5" s="1"/>
  <c r="P49" i="5" s="1"/>
  <c r="M48" i="5"/>
  <c r="N48" i="5" s="1"/>
  <c r="P48" i="5" s="1"/>
  <c r="M47" i="5"/>
  <c r="N47" i="5" s="1"/>
  <c r="P47" i="5" s="1"/>
  <c r="M46" i="5"/>
  <c r="N46" i="5" s="1"/>
  <c r="P46" i="5" s="1"/>
  <c r="M45" i="5"/>
  <c r="N45" i="5" s="1"/>
  <c r="P45" i="5" s="1"/>
  <c r="M44" i="5"/>
  <c r="N44" i="5" s="1"/>
  <c r="P44" i="5" s="1"/>
  <c r="M43" i="5"/>
  <c r="N43" i="5" s="1"/>
  <c r="P43" i="5" s="1"/>
  <c r="M42" i="5"/>
  <c r="N42" i="5" s="1"/>
  <c r="P42" i="5" s="1"/>
  <c r="M41" i="5"/>
  <c r="N41" i="5" s="1"/>
  <c r="P41" i="5" s="1"/>
  <c r="R41" i="5" s="1"/>
  <c r="M40" i="5"/>
  <c r="N40" i="5" s="1"/>
  <c r="P40" i="5" s="1"/>
  <c r="R40" i="5" s="1"/>
  <c r="M39" i="5"/>
  <c r="N39" i="5" s="1"/>
  <c r="P39" i="5" s="1"/>
  <c r="R39" i="5" s="1"/>
  <c r="M38" i="5"/>
  <c r="N38" i="5" s="1"/>
  <c r="P38" i="5" s="1"/>
  <c r="R38" i="5" s="1"/>
  <c r="M37" i="5"/>
  <c r="N37" i="5" s="1"/>
  <c r="P37" i="5" s="1"/>
  <c r="R37" i="5" s="1"/>
  <c r="M36" i="5"/>
  <c r="N36" i="5" s="1"/>
  <c r="P36" i="5" s="1"/>
  <c r="R36" i="5" s="1"/>
  <c r="M35" i="5"/>
  <c r="N35" i="5" s="1"/>
  <c r="P35" i="5" s="1"/>
  <c r="R35" i="5" s="1"/>
  <c r="M34" i="5"/>
  <c r="N34" i="5" s="1"/>
  <c r="P34" i="5" s="1"/>
  <c r="R34" i="5" s="1"/>
  <c r="M33" i="5"/>
  <c r="N33" i="5" s="1"/>
  <c r="P33" i="5" s="1"/>
  <c r="R33" i="5" s="1"/>
  <c r="M32" i="5"/>
  <c r="N32" i="5" s="1"/>
  <c r="P32" i="5" s="1"/>
  <c r="R32" i="5" s="1"/>
  <c r="M31" i="5"/>
  <c r="N31" i="5" s="1"/>
  <c r="P31" i="5" s="1"/>
  <c r="R31" i="5" s="1"/>
  <c r="M30" i="5"/>
  <c r="N30" i="5" s="1"/>
  <c r="P30" i="5" s="1"/>
  <c r="R30" i="5" s="1"/>
  <c r="M29" i="5"/>
  <c r="N29" i="5" s="1"/>
  <c r="P29" i="5" s="1"/>
  <c r="R29" i="5" s="1"/>
  <c r="M28" i="5"/>
  <c r="N28" i="5" s="1"/>
  <c r="P28" i="5" s="1"/>
  <c r="R28" i="5" s="1"/>
  <c r="M27" i="5"/>
  <c r="N27" i="5" s="1"/>
  <c r="P27" i="5" s="1"/>
  <c r="R27" i="5" s="1"/>
  <c r="M26" i="5"/>
  <c r="N26" i="5" s="1"/>
  <c r="P26" i="5" s="1"/>
  <c r="R26" i="5" s="1"/>
  <c r="M25" i="5"/>
  <c r="N25" i="5" s="1"/>
  <c r="P25" i="5" s="1"/>
  <c r="R25" i="5" s="1"/>
  <c r="M24" i="5"/>
  <c r="N24" i="5" s="1"/>
  <c r="P24" i="5" s="1"/>
  <c r="R24" i="5" s="1"/>
  <c r="M23" i="5"/>
  <c r="N23" i="5" s="1"/>
  <c r="P23" i="5" s="1"/>
  <c r="R23" i="5" s="1"/>
  <c r="M22" i="5"/>
  <c r="N22" i="5" s="1"/>
  <c r="P22" i="5" s="1"/>
  <c r="R22" i="5" s="1"/>
  <c r="M21" i="5"/>
  <c r="N21" i="5" s="1"/>
  <c r="P21" i="5" s="1"/>
  <c r="R21" i="5" s="1"/>
  <c r="M20" i="5"/>
  <c r="N20" i="5" s="1"/>
  <c r="P20" i="5" s="1"/>
  <c r="R20" i="5" s="1"/>
  <c r="M19" i="5"/>
  <c r="N19" i="5" s="1"/>
  <c r="P19" i="5" s="1"/>
  <c r="R19" i="5" s="1"/>
  <c r="M18" i="5"/>
  <c r="N18" i="5" s="1"/>
  <c r="P18" i="5" s="1"/>
  <c r="R18" i="5" s="1"/>
  <c r="M17" i="5"/>
  <c r="N17" i="5" s="1"/>
  <c r="P17" i="5" s="1"/>
  <c r="R17" i="5" s="1"/>
  <c r="M16" i="5"/>
  <c r="N16" i="5" s="1"/>
  <c r="P16" i="5" s="1"/>
  <c r="R16" i="5" s="1"/>
  <c r="M15" i="5"/>
  <c r="N15" i="5" s="1"/>
  <c r="P15" i="5" s="1"/>
  <c r="R15" i="5" s="1"/>
  <c r="M14" i="5"/>
  <c r="N14" i="5" s="1"/>
  <c r="P14" i="5" s="1"/>
  <c r="R14" i="5" s="1"/>
  <c r="M13" i="5"/>
  <c r="N13" i="5" s="1"/>
  <c r="P13" i="5" s="1"/>
  <c r="R13" i="5" s="1"/>
  <c r="M12" i="5"/>
  <c r="N12" i="5" s="1"/>
  <c r="P12" i="5" s="1"/>
  <c r="R12" i="5" s="1"/>
  <c r="M11" i="5"/>
  <c r="N11" i="5" s="1"/>
  <c r="P11" i="5" s="1"/>
  <c r="R11" i="5" s="1"/>
  <c r="M10" i="5"/>
  <c r="N10" i="5" s="1"/>
  <c r="P10" i="5" s="1"/>
  <c r="R10" i="5" s="1"/>
  <c r="M9" i="5"/>
  <c r="N9" i="5" s="1"/>
  <c r="P9" i="5" s="1"/>
  <c r="R9" i="5" s="1"/>
  <c r="M8" i="5"/>
  <c r="N8" i="5" s="1"/>
  <c r="P8" i="5" s="1"/>
  <c r="R8" i="5" s="1"/>
  <c r="M7" i="5"/>
  <c r="N7" i="5" s="1"/>
  <c r="P7" i="5" s="1"/>
  <c r="R7" i="5" s="1"/>
  <c r="M6" i="5"/>
  <c r="N6" i="5" s="1"/>
  <c r="P6" i="5" s="1"/>
  <c r="R6" i="5" s="1"/>
  <c r="M5" i="5"/>
  <c r="N5" i="5" s="1"/>
  <c r="P5" i="5" s="1"/>
  <c r="R5" i="5" s="1"/>
  <c r="M4" i="5"/>
  <c r="N4" i="5" s="1"/>
  <c r="P4" i="5" s="1"/>
  <c r="R4" i="5" s="1"/>
  <c r="M3" i="5"/>
  <c r="N3" i="5" s="1"/>
  <c r="P3" i="5" s="1"/>
  <c r="R3" i="5" s="1"/>
  <c r="M2" i="5"/>
  <c r="N2" i="5" s="1"/>
  <c r="P2" i="5" s="1"/>
  <c r="R2" i="5" s="1"/>
  <c r="Q22" i="5" l="1"/>
  <c r="S22" i="5" s="1"/>
  <c r="Q16" i="5"/>
  <c r="S16" i="5" s="1"/>
  <c r="Q34" i="5"/>
  <c r="S34" i="5" s="1"/>
  <c r="R46" i="5"/>
  <c r="Q46" i="5"/>
  <c r="S46" i="5" s="1"/>
  <c r="R47" i="5"/>
  <c r="Q47" i="5"/>
  <c r="S47" i="5" s="1"/>
  <c r="R49" i="5"/>
  <c r="Q49" i="5"/>
  <c r="S49" i="5" s="1"/>
  <c r="R42" i="5"/>
  <c r="Q42" i="5"/>
  <c r="S42" i="5" s="1"/>
  <c r="R43" i="5"/>
  <c r="Q43" i="5"/>
  <c r="S43" i="5" s="1"/>
  <c r="R44" i="5"/>
  <c r="Q44" i="5"/>
  <c r="S44" i="5" s="1"/>
  <c r="R45" i="5"/>
  <c r="Q45" i="5"/>
  <c r="S45" i="5" s="1"/>
  <c r="R48" i="5"/>
  <c r="Q48" i="5"/>
  <c r="S48" i="5" s="1"/>
  <c r="Q8" i="5"/>
  <c r="S8" i="5" s="1"/>
  <c r="Q5" i="5"/>
  <c r="S5" i="5" s="1"/>
  <c r="Q39" i="5"/>
  <c r="S39" i="5" s="1"/>
  <c r="Q38" i="5"/>
  <c r="S38" i="5" s="1"/>
  <c r="Q30" i="5"/>
  <c r="S30" i="5" s="1"/>
  <c r="Q37" i="5"/>
  <c r="S37" i="5" s="1"/>
  <c r="Q41" i="5"/>
  <c r="S41" i="5" s="1"/>
  <c r="Q33" i="5"/>
  <c r="S33" i="5" s="1"/>
  <c r="Q40" i="5"/>
  <c r="S40" i="5" s="1"/>
  <c r="Q32" i="5"/>
  <c r="S32" i="5" s="1"/>
  <c r="Q28" i="5"/>
  <c r="S28" i="5" s="1"/>
  <c r="Q36" i="5"/>
  <c r="S36" i="5" s="1"/>
  <c r="Q27" i="5"/>
  <c r="S27" i="5" s="1"/>
  <c r="Q29" i="5"/>
  <c r="S29" i="5" s="1"/>
  <c r="Q24" i="5"/>
  <c r="S24" i="5" s="1"/>
  <c r="Q23" i="5"/>
  <c r="S23" i="5" s="1"/>
  <c r="Q21" i="5"/>
  <c r="S21" i="5" s="1"/>
  <c r="Q25" i="5"/>
  <c r="S25" i="5" s="1"/>
  <c r="Q15" i="5"/>
  <c r="S15" i="5" s="1"/>
  <c r="Q7" i="5"/>
  <c r="S7" i="5" s="1"/>
  <c r="Q6" i="5"/>
  <c r="S6" i="5" s="1"/>
  <c r="Q20" i="5"/>
  <c r="S20" i="5" s="1"/>
  <c r="Q19" i="5"/>
  <c r="S19" i="5" s="1"/>
  <c r="Q11" i="5"/>
  <c r="S11" i="5" s="1"/>
  <c r="Q3" i="5"/>
  <c r="S3" i="5" s="1"/>
  <c r="Q14" i="5"/>
  <c r="S14" i="5" s="1"/>
  <c r="Q12" i="5"/>
  <c r="S12" i="5" s="1"/>
  <c r="Q2" i="5"/>
  <c r="S2" i="5" s="1"/>
  <c r="Q18" i="5"/>
  <c r="S18" i="5" s="1"/>
  <c r="Q10" i="5"/>
  <c r="S10" i="5" s="1"/>
  <c r="Q4" i="5"/>
  <c r="S4" i="5" s="1"/>
  <c r="Q17" i="5"/>
  <c r="S17" i="5" s="1"/>
  <c r="Q9" i="5"/>
  <c r="S9" i="5" s="1"/>
  <c r="M49" i="1"/>
  <c r="N49" i="1" s="1"/>
  <c r="M48" i="1"/>
  <c r="M47" i="1"/>
  <c r="M46" i="1"/>
  <c r="M45" i="1"/>
  <c r="N45" i="1" s="1"/>
  <c r="M44" i="1"/>
  <c r="M43" i="1"/>
  <c r="M42" i="1"/>
  <c r="M41" i="1"/>
  <c r="N41" i="1" s="1"/>
  <c r="M40" i="1"/>
  <c r="M39" i="1"/>
  <c r="M38" i="1"/>
  <c r="M37" i="1"/>
  <c r="N37" i="1" s="1"/>
  <c r="M36" i="1"/>
  <c r="M35" i="1"/>
  <c r="M34" i="1"/>
  <c r="M33" i="1"/>
  <c r="N33" i="1" s="1"/>
  <c r="M32" i="1"/>
  <c r="M31" i="1"/>
  <c r="M30" i="1"/>
  <c r="M29" i="1"/>
  <c r="N29" i="1" s="1"/>
  <c r="M28" i="1"/>
  <c r="M27" i="1"/>
  <c r="M26" i="1"/>
  <c r="M25" i="1"/>
  <c r="N25" i="1" s="1"/>
  <c r="M24" i="1"/>
  <c r="M23" i="1"/>
  <c r="M22" i="1"/>
  <c r="M21" i="1"/>
  <c r="N21" i="1" s="1"/>
  <c r="M20" i="1"/>
  <c r="M19" i="1"/>
  <c r="M18" i="1"/>
  <c r="M17" i="1"/>
  <c r="N17" i="1" s="1"/>
  <c r="M16" i="1"/>
  <c r="M15" i="1"/>
  <c r="N15" i="1" s="1"/>
  <c r="M14" i="1"/>
  <c r="M13" i="1"/>
  <c r="N13" i="1" s="1"/>
  <c r="M12" i="1"/>
  <c r="M11" i="1"/>
  <c r="M10" i="1"/>
  <c r="M9" i="1"/>
  <c r="N9" i="1" s="1"/>
  <c r="M8" i="1"/>
  <c r="M7" i="1"/>
  <c r="M6" i="1"/>
  <c r="M5" i="1"/>
  <c r="N5" i="1" s="1"/>
  <c r="M4" i="1"/>
  <c r="M3" i="1"/>
  <c r="N3" i="1" s="1"/>
  <c r="M2" i="1"/>
  <c r="M49" i="2"/>
  <c r="N49" i="2" s="1"/>
  <c r="M48" i="2"/>
  <c r="M47" i="2"/>
  <c r="N47" i="2" s="1"/>
  <c r="M46" i="2"/>
  <c r="M45" i="2"/>
  <c r="N45" i="2" s="1"/>
  <c r="M44" i="2"/>
  <c r="M43" i="2"/>
  <c r="M42" i="2"/>
  <c r="M41" i="2"/>
  <c r="N41" i="2" s="1"/>
  <c r="M40" i="2"/>
  <c r="N40" i="2" s="1"/>
  <c r="M39" i="2"/>
  <c r="M38" i="2"/>
  <c r="N38" i="2" s="1"/>
  <c r="M37" i="2"/>
  <c r="N37" i="2" s="1"/>
  <c r="M36" i="2"/>
  <c r="M35" i="2"/>
  <c r="M34" i="2"/>
  <c r="M33" i="2"/>
  <c r="N33" i="2" s="1"/>
  <c r="M32" i="2"/>
  <c r="M31" i="2"/>
  <c r="N31" i="2" s="1"/>
  <c r="M30" i="2"/>
  <c r="M29" i="2"/>
  <c r="N29" i="2" s="1"/>
  <c r="M28" i="2"/>
  <c r="M27" i="2"/>
  <c r="M26" i="2"/>
  <c r="M25" i="2"/>
  <c r="N25" i="2" s="1"/>
  <c r="M24" i="2"/>
  <c r="N24" i="2" s="1"/>
  <c r="M23" i="2"/>
  <c r="M22" i="2"/>
  <c r="M21" i="2"/>
  <c r="N21" i="2" s="1"/>
  <c r="M20" i="2"/>
  <c r="M19" i="2"/>
  <c r="N19" i="2" s="1"/>
  <c r="M18" i="2"/>
  <c r="M17" i="2"/>
  <c r="N17" i="2" s="1"/>
  <c r="M16" i="2"/>
  <c r="M15" i="2"/>
  <c r="N15" i="2" s="1"/>
  <c r="M14" i="2"/>
  <c r="M13" i="2"/>
  <c r="N13" i="2" s="1"/>
  <c r="M12" i="2"/>
  <c r="N12" i="2" s="1"/>
  <c r="M11" i="2"/>
  <c r="M10" i="2"/>
  <c r="M9" i="2"/>
  <c r="N9" i="2" s="1"/>
  <c r="M8" i="2"/>
  <c r="M7" i="2"/>
  <c r="N7" i="2" s="1"/>
  <c r="M6" i="2"/>
  <c r="M5" i="2"/>
  <c r="N5" i="2" s="1"/>
  <c r="M4" i="2"/>
  <c r="M3" i="2"/>
  <c r="M2" i="2"/>
  <c r="N2" i="2" s="1"/>
  <c r="M45" i="3"/>
  <c r="N45" i="3" s="1"/>
  <c r="M44" i="3"/>
  <c r="N44" i="3" s="1"/>
  <c r="M39" i="3"/>
  <c r="N39" i="3" s="1"/>
  <c r="M38" i="3"/>
  <c r="N38" i="3" s="1"/>
  <c r="N28" i="2" l="1"/>
  <c r="P28" i="2" s="1"/>
  <c r="N46" i="2"/>
  <c r="P46" i="2" s="1"/>
  <c r="N34" i="2"/>
  <c r="P34" i="2" s="1"/>
  <c r="N30" i="2"/>
  <c r="P30" i="2" s="1"/>
  <c r="N26" i="2"/>
  <c r="P26" i="2" s="1"/>
  <c r="N22" i="2"/>
  <c r="P22" i="2" s="1"/>
  <c r="N18" i="2"/>
  <c r="P18" i="2" s="1"/>
  <c r="N14" i="2"/>
  <c r="P14" i="2" s="1"/>
  <c r="N10" i="2"/>
  <c r="P10" i="2" s="1"/>
  <c r="P5" i="2"/>
  <c r="P9" i="2"/>
  <c r="P13" i="2"/>
  <c r="P17" i="2"/>
  <c r="P21" i="2"/>
  <c r="P25" i="2"/>
  <c r="P29" i="2"/>
  <c r="P33" i="2"/>
  <c r="P37" i="2"/>
  <c r="P41" i="2"/>
  <c r="P45" i="2"/>
  <c r="P49" i="2"/>
  <c r="N43" i="2"/>
  <c r="P43" i="2" s="1"/>
  <c r="N39" i="2"/>
  <c r="P39" i="2" s="1"/>
  <c r="N35" i="2"/>
  <c r="P35" i="2" s="1"/>
  <c r="N27" i="2"/>
  <c r="P27" i="2" s="1"/>
  <c r="N23" i="2"/>
  <c r="P23" i="2" s="1"/>
  <c r="N11" i="2"/>
  <c r="P11" i="2" s="1"/>
  <c r="N3" i="2"/>
  <c r="P3" i="2" s="1"/>
  <c r="N44" i="2"/>
  <c r="P44" i="2" s="1"/>
  <c r="N20" i="2"/>
  <c r="P20" i="2" s="1"/>
  <c r="N4" i="2"/>
  <c r="P4" i="2" s="1"/>
  <c r="N36" i="2"/>
  <c r="P36" i="2" s="1"/>
  <c r="N16" i="2"/>
  <c r="P16" i="2" s="1"/>
  <c r="P15" i="2"/>
  <c r="P47" i="2"/>
  <c r="P12" i="2"/>
  <c r="P24" i="2"/>
  <c r="P40" i="2"/>
  <c r="N48" i="2"/>
  <c r="P48" i="2" s="1"/>
  <c r="N32" i="2"/>
  <c r="P32" i="2" s="1"/>
  <c r="N8" i="2"/>
  <c r="P8" i="2" s="1"/>
  <c r="P7" i="2"/>
  <c r="P19" i="2"/>
  <c r="P31" i="2"/>
  <c r="P38" i="2"/>
  <c r="N42" i="2"/>
  <c r="P42" i="2" s="1"/>
  <c r="N6" i="2"/>
  <c r="P6" i="2" s="1"/>
  <c r="P39" i="1"/>
  <c r="N2" i="1"/>
  <c r="P2" i="1" s="1"/>
  <c r="N46" i="1"/>
  <c r="P46" i="1" s="1"/>
  <c r="N42" i="1"/>
  <c r="P42" i="1" s="1"/>
  <c r="N38" i="1"/>
  <c r="P38" i="1" s="1"/>
  <c r="N34" i="1"/>
  <c r="P34" i="1" s="1"/>
  <c r="N30" i="1"/>
  <c r="P30" i="1" s="1"/>
  <c r="N26" i="1"/>
  <c r="P26" i="1" s="1"/>
  <c r="N22" i="1"/>
  <c r="P22" i="1" s="1"/>
  <c r="N18" i="1"/>
  <c r="P18" i="1" s="1"/>
  <c r="N14" i="1"/>
  <c r="P14" i="1" s="1"/>
  <c r="N10" i="1"/>
  <c r="P10" i="1" s="1"/>
  <c r="N6" i="1"/>
  <c r="P6" i="1" s="1"/>
  <c r="P5" i="1"/>
  <c r="P9" i="1"/>
  <c r="P13" i="1"/>
  <c r="P17" i="1"/>
  <c r="P21" i="1"/>
  <c r="P25" i="1"/>
  <c r="P29" i="1"/>
  <c r="P33" i="1"/>
  <c r="P37" i="1"/>
  <c r="P41" i="1"/>
  <c r="P45" i="1"/>
  <c r="P49" i="1"/>
  <c r="N47" i="1"/>
  <c r="P47" i="1" s="1"/>
  <c r="N43" i="1"/>
  <c r="P43" i="1" s="1"/>
  <c r="N39" i="1"/>
  <c r="N35" i="1"/>
  <c r="P35" i="1" s="1"/>
  <c r="N31" i="1"/>
  <c r="P31" i="1" s="1"/>
  <c r="N27" i="1"/>
  <c r="P27" i="1" s="1"/>
  <c r="N23" i="1"/>
  <c r="P23" i="1" s="1"/>
  <c r="N19" i="1"/>
  <c r="P19" i="1" s="1"/>
  <c r="N11" i="1"/>
  <c r="P11" i="1" s="1"/>
  <c r="N7" i="1"/>
  <c r="P7" i="1" s="1"/>
  <c r="N48" i="1"/>
  <c r="P48" i="1" s="1"/>
  <c r="N44" i="1"/>
  <c r="P44" i="1" s="1"/>
  <c r="N40" i="1"/>
  <c r="P40" i="1" s="1"/>
  <c r="N36" i="1"/>
  <c r="P36" i="1" s="1"/>
  <c r="N32" i="1"/>
  <c r="P32" i="1" s="1"/>
  <c r="N28" i="1"/>
  <c r="P28" i="1" s="1"/>
  <c r="N24" i="1"/>
  <c r="P24" i="1" s="1"/>
  <c r="N20" i="1"/>
  <c r="P20" i="1" s="1"/>
  <c r="N16" i="1"/>
  <c r="P16" i="1" s="1"/>
  <c r="N12" i="1"/>
  <c r="P12" i="1" s="1"/>
  <c r="N8" i="1"/>
  <c r="P8" i="1" s="1"/>
  <c r="N4" i="1"/>
  <c r="P4" i="1" s="1"/>
  <c r="P15" i="1"/>
  <c r="P3" i="1"/>
  <c r="P2" i="2"/>
  <c r="R32" i="1" l="1"/>
  <c r="Q32" i="1"/>
  <c r="S32" i="1" s="1"/>
  <c r="R16" i="1"/>
  <c r="Q16" i="1"/>
  <c r="S16" i="1" s="1"/>
  <c r="R33" i="1"/>
  <c r="Q33" i="1"/>
  <c r="S33" i="1" s="1"/>
  <c r="R31" i="2"/>
  <c r="Q31" i="2"/>
  <c r="S31" i="2" s="1"/>
  <c r="R11" i="1"/>
  <c r="Q11" i="1"/>
  <c r="S11" i="1" s="1"/>
  <c r="R21" i="1"/>
  <c r="Q21" i="1"/>
  <c r="S21" i="1" s="1"/>
  <c r="R2" i="1"/>
  <c r="Q2" i="1"/>
  <c r="S2" i="1" s="1"/>
  <c r="R27" i="2"/>
  <c r="Q27" i="2"/>
  <c r="S27" i="2" s="1"/>
  <c r="R33" i="2"/>
  <c r="Q33" i="2"/>
  <c r="S33" i="2" s="1"/>
  <c r="R15" i="1"/>
  <c r="Q15" i="1"/>
  <c r="S15" i="1" s="1"/>
  <c r="R19" i="1"/>
  <c r="Q19" i="1"/>
  <c r="S19" i="1" s="1"/>
  <c r="R49" i="1"/>
  <c r="Q49" i="1"/>
  <c r="S49" i="1" s="1"/>
  <c r="R17" i="1"/>
  <c r="Q17" i="1"/>
  <c r="S17" i="1" s="1"/>
  <c r="R22" i="1"/>
  <c r="Q22" i="1"/>
  <c r="S22" i="1" s="1"/>
  <c r="R39" i="1"/>
  <c r="Q39" i="1"/>
  <c r="S39" i="1" s="1"/>
  <c r="R32" i="2"/>
  <c r="Q32" i="2"/>
  <c r="S32" i="2" s="1"/>
  <c r="R36" i="2"/>
  <c r="Q36" i="2"/>
  <c r="S36" i="2" s="1"/>
  <c r="R35" i="2"/>
  <c r="Q35" i="2"/>
  <c r="S35" i="2" s="1"/>
  <c r="R29" i="2"/>
  <c r="Q29" i="2"/>
  <c r="S29" i="2" s="1"/>
  <c r="R14" i="2"/>
  <c r="Q14" i="2"/>
  <c r="S14" i="2" s="1"/>
  <c r="R4" i="1"/>
  <c r="Q4" i="1"/>
  <c r="S4" i="1" s="1"/>
  <c r="R36" i="1"/>
  <c r="Q36" i="1"/>
  <c r="S36" i="1" s="1"/>
  <c r="R23" i="1"/>
  <c r="Q23" i="1"/>
  <c r="S23" i="1" s="1"/>
  <c r="R45" i="1"/>
  <c r="Q45" i="1"/>
  <c r="S45" i="1" s="1"/>
  <c r="R13" i="1"/>
  <c r="Q13" i="1"/>
  <c r="S13" i="1" s="1"/>
  <c r="R26" i="1"/>
  <c r="Q26" i="1"/>
  <c r="S26" i="1" s="1"/>
  <c r="R6" i="2"/>
  <c r="Q6" i="2"/>
  <c r="S6" i="2" s="1"/>
  <c r="R48" i="2"/>
  <c r="Q48" i="2"/>
  <c r="S48" i="2" s="1"/>
  <c r="R4" i="2"/>
  <c r="Q4" i="2"/>
  <c r="S4" i="2" s="1"/>
  <c r="R39" i="2"/>
  <c r="Q39" i="2"/>
  <c r="S39" i="2" s="1"/>
  <c r="R25" i="2"/>
  <c r="Q25" i="2"/>
  <c r="S25" i="2" s="1"/>
  <c r="R18" i="2"/>
  <c r="Q18" i="2"/>
  <c r="S18" i="2" s="1"/>
  <c r="R35" i="1"/>
  <c r="Q35" i="1"/>
  <c r="S35" i="1" s="1"/>
  <c r="R38" i="1"/>
  <c r="Q38" i="1"/>
  <c r="S38" i="1" s="1"/>
  <c r="R3" i="1"/>
  <c r="Q3" i="1"/>
  <c r="S3" i="1" s="1"/>
  <c r="R47" i="1"/>
  <c r="Q47" i="1"/>
  <c r="S47" i="1" s="1"/>
  <c r="R18" i="1"/>
  <c r="Q18" i="1"/>
  <c r="S18" i="1" s="1"/>
  <c r="R16" i="2"/>
  <c r="Q16" i="2"/>
  <c r="S16" i="2" s="1"/>
  <c r="R10" i="2"/>
  <c r="Q10" i="2"/>
  <c r="S10" i="2" s="1"/>
  <c r="R8" i="1"/>
  <c r="Q8" i="1"/>
  <c r="S8" i="1" s="1"/>
  <c r="R40" i="1"/>
  <c r="Q40" i="1"/>
  <c r="S40" i="1" s="1"/>
  <c r="R27" i="1"/>
  <c r="Q27" i="1"/>
  <c r="S27" i="1" s="1"/>
  <c r="R41" i="1"/>
  <c r="Q41" i="1"/>
  <c r="S41" i="1" s="1"/>
  <c r="R9" i="1"/>
  <c r="Q9" i="1"/>
  <c r="S9" i="1" s="1"/>
  <c r="R30" i="1"/>
  <c r="Q30" i="1"/>
  <c r="S30" i="1" s="1"/>
  <c r="R42" i="2"/>
  <c r="Q42" i="2"/>
  <c r="S42" i="2" s="1"/>
  <c r="R40" i="2"/>
  <c r="Q40" i="2"/>
  <c r="S40" i="2" s="1"/>
  <c r="R20" i="2"/>
  <c r="Q20" i="2"/>
  <c r="S20" i="2" s="1"/>
  <c r="R43" i="2"/>
  <c r="Q43" i="2"/>
  <c r="S43" i="2" s="1"/>
  <c r="R21" i="2"/>
  <c r="Q21" i="2"/>
  <c r="S21" i="2" s="1"/>
  <c r="R22" i="2"/>
  <c r="Q22" i="2"/>
  <c r="S22" i="2" s="1"/>
  <c r="R12" i="1"/>
  <c r="Q12" i="1"/>
  <c r="S12" i="1" s="1"/>
  <c r="R44" i="1"/>
  <c r="Q44" i="1"/>
  <c r="S44" i="1" s="1"/>
  <c r="R31" i="1"/>
  <c r="Q31" i="1"/>
  <c r="S31" i="1" s="1"/>
  <c r="R37" i="1"/>
  <c r="Q37" i="1"/>
  <c r="S37" i="1" s="1"/>
  <c r="R5" i="1"/>
  <c r="Q5" i="1"/>
  <c r="S5" i="1" s="1"/>
  <c r="R34" i="1"/>
  <c r="Q34" i="1"/>
  <c r="S34" i="1" s="1"/>
  <c r="R38" i="2"/>
  <c r="Q38" i="2"/>
  <c r="S38" i="2" s="1"/>
  <c r="R24" i="2"/>
  <c r="Q24" i="2"/>
  <c r="S24" i="2" s="1"/>
  <c r="R44" i="2"/>
  <c r="Q44" i="2"/>
  <c r="S44" i="2" s="1"/>
  <c r="R49" i="2"/>
  <c r="Q49" i="2"/>
  <c r="S49" i="2" s="1"/>
  <c r="R17" i="2"/>
  <c r="Q17" i="2"/>
  <c r="S17" i="2" s="1"/>
  <c r="R26" i="2"/>
  <c r="Q26" i="2"/>
  <c r="S26" i="2" s="1"/>
  <c r="R48" i="1"/>
  <c r="Q48" i="1"/>
  <c r="S48" i="1" s="1"/>
  <c r="R6" i="1"/>
  <c r="Q6" i="1"/>
  <c r="S6" i="1" s="1"/>
  <c r="R12" i="2"/>
  <c r="Q12" i="2"/>
  <c r="S12" i="2" s="1"/>
  <c r="R3" i="2"/>
  <c r="Q3" i="2"/>
  <c r="S3" i="2" s="1"/>
  <c r="R45" i="2"/>
  <c r="Q45" i="2"/>
  <c r="S45" i="2" s="1"/>
  <c r="R13" i="2"/>
  <c r="Q13" i="2"/>
  <c r="S13" i="2" s="1"/>
  <c r="R30" i="2"/>
  <c r="Q30" i="2"/>
  <c r="S30" i="2" s="1"/>
  <c r="R20" i="1"/>
  <c r="Q20" i="1"/>
  <c r="S20" i="1" s="1"/>
  <c r="R29" i="1"/>
  <c r="Q29" i="1"/>
  <c r="S29" i="1" s="1"/>
  <c r="R10" i="1"/>
  <c r="Q10" i="1"/>
  <c r="S10" i="1" s="1"/>
  <c r="R42" i="1"/>
  <c r="Q42" i="1"/>
  <c r="S42" i="1" s="1"/>
  <c r="R19" i="2"/>
  <c r="Q19" i="2"/>
  <c r="S19" i="2" s="1"/>
  <c r="R47" i="2"/>
  <c r="Q47" i="2"/>
  <c r="S47" i="2" s="1"/>
  <c r="R11" i="2"/>
  <c r="Q11" i="2"/>
  <c r="S11" i="2" s="1"/>
  <c r="R41" i="2"/>
  <c r="Q41" i="2"/>
  <c r="S41" i="2" s="1"/>
  <c r="R9" i="2"/>
  <c r="Q9" i="2"/>
  <c r="S9" i="2" s="1"/>
  <c r="R34" i="2"/>
  <c r="Q34" i="2"/>
  <c r="S34" i="2" s="1"/>
  <c r="R2" i="2"/>
  <c r="Q2" i="2"/>
  <c r="S2" i="2" s="1"/>
  <c r="R24" i="1"/>
  <c r="Q24" i="1"/>
  <c r="S24" i="1" s="1"/>
  <c r="R7" i="1"/>
  <c r="Q7" i="1"/>
  <c r="S7" i="1" s="1"/>
  <c r="R43" i="1"/>
  <c r="Q43" i="1"/>
  <c r="S43" i="1" s="1"/>
  <c r="R25" i="1"/>
  <c r="Q25" i="1"/>
  <c r="S25" i="1" s="1"/>
  <c r="R14" i="1"/>
  <c r="Q14" i="1"/>
  <c r="S14" i="1" s="1"/>
  <c r="R46" i="1"/>
  <c r="Q46" i="1"/>
  <c r="S46" i="1" s="1"/>
  <c r="R7" i="2"/>
  <c r="Q7" i="2"/>
  <c r="S7" i="2" s="1"/>
  <c r="R15" i="2"/>
  <c r="Q15" i="2"/>
  <c r="S15" i="2" s="1"/>
  <c r="R23" i="2"/>
  <c r="Q23" i="2"/>
  <c r="S23" i="2" s="1"/>
  <c r="R37" i="2"/>
  <c r="Q37" i="2"/>
  <c r="S37" i="2" s="1"/>
  <c r="R5" i="2"/>
  <c r="Q5" i="2"/>
  <c r="S5" i="2" s="1"/>
  <c r="R46" i="2"/>
  <c r="Q46" i="2"/>
  <c r="S46" i="2" s="1"/>
  <c r="R28" i="1"/>
  <c r="Q28" i="1"/>
  <c r="S28" i="1" s="1"/>
  <c r="R8" i="2"/>
  <c r="Q8" i="2"/>
  <c r="S8" i="2" s="1"/>
  <c r="R28" i="2"/>
  <c r="Q28" i="2"/>
  <c r="S28" i="2" s="1"/>
  <c r="P38" i="3"/>
  <c r="P39" i="3"/>
  <c r="P45" i="3"/>
  <c r="M49" i="3"/>
  <c r="R45" i="3" l="1"/>
  <c r="Q45" i="3"/>
  <c r="S45" i="3" s="1"/>
  <c r="R39" i="3"/>
  <c r="Q39" i="3"/>
  <c r="S39" i="3" s="1"/>
  <c r="R38" i="3"/>
  <c r="Q38" i="3"/>
  <c r="S38" i="3" s="1"/>
  <c r="N49" i="3"/>
  <c r="P49" i="3" s="1"/>
  <c r="M48" i="3"/>
  <c r="M47" i="3"/>
  <c r="M46" i="3"/>
  <c r="P44" i="3"/>
  <c r="M43" i="3"/>
  <c r="M42" i="3"/>
  <c r="M41" i="3"/>
  <c r="M40" i="3"/>
  <c r="M37" i="3"/>
  <c r="M36" i="3"/>
  <c r="M35" i="3"/>
  <c r="M34" i="3"/>
  <c r="R49" i="3" l="1"/>
  <c r="Q49" i="3"/>
  <c r="S49" i="3" s="1"/>
  <c r="R44" i="3"/>
  <c r="Q44" i="3"/>
  <c r="S44" i="3" s="1"/>
  <c r="N35" i="3"/>
  <c r="P35" i="3" s="1"/>
  <c r="N41" i="3"/>
  <c r="P41" i="3" s="1"/>
  <c r="N46" i="3"/>
  <c r="P46" i="3" s="1"/>
  <c r="N34" i="3"/>
  <c r="P34" i="3" s="1"/>
  <c r="N40" i="3"/>
  <c r="P40" i="3" s="1"/>
  <c r="N37" i="3"/>
  <c r="P37" i="3" s="1"/>
  <c r="N43" i="3"/>
  <c r="P43" i="3" s="1"/>
  <c r="N48" i="3"/>
  <c r="P48" i="3" s="1"/>
  <c r="N36" i="3"/>
  <c r="P36" i="3" s="1"/>
  <c r="N42" i="3"/>
  <c r="P42" i="3" s="1"/>
  <c r="N47" i="3"/>
  <c r="P47" i="3" s="1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M2" i="3"/>
  <c r="R34" i="3" l="1"/>
  <c r="Q34" i="3"/>
  <c r="S34" i="3" s="1"/>
  <c r="R47" i="3"/>
  <c r="Q47" i="3"/>
  <c r="S47" i="3" s="1"/>
  <c r="R46" i="3"/>
  <c r="Q46" i="3"/>
  <c r="S46" i="3" s="1"/>
  <c r="R42" i="3"/>
  <c r="Q42" i="3"/>
  <c r="S42" i="3" s="1"/>
  <c r="R41" i="3"/>
  <c r="Q41" i="3"/>
  <c r="S41" i="3" s="1"/>
  <c r="R36" i="3"/>
  <c r="Q36" i="3"/>
  <c r="S36" i="3" s="1"/>
  <c r="R37" i="3"/>
  <c r="Q37" i="3"/>
  <c r="S37" i="3" s="1"/>
  <c r="R35" i="3"/>
  <c r="Q35" i="3"/>
  <c r="S35" i="3" s="1"/>
  <c r="R48" i="3"/>
  <c r="Q48" i="3"/>
  <c r="S48" i="3" s="1"/>
  <c r="R43" i="3"/>
  <c r="Q43" i="3"/>
  <c r="S43" i="3" s="1"/>
  <c r="R40" i="3"/>
  <c r="Q40" i="3"/>
  <c r="S40" i="3" s="1"/>
  <c r="N2" i="3"/>
  <c r="P2" i="3" s="1"/>
  <c r="N10" i="3"/>
  <c r="P10" i="3" s="1"/>
  <c r="N18" i="3"/>
  <c r="P18" i="3" s="1"/>
  <c r="N30" i="3"/>
  <c r="P30" i="3" s="1"/>
  <c r="N9" i="3"/>
  <c r="P9" i="3" s="1"/>
  <c r="N17" i="3"/>
  <c r="P17" i="3" s="1"/>
  <c r="N25" i="3"/>
  <c r="P25" i="3" s="1"/>
  <c r="N3" i="3"/>
  <c r="P3" i="3" s="1"/>
  <c r="N7" i="3"/>
  <c r="P7" i="3" s="1"/>
  <c r="N11" i="3"/>
  <c r="P11" i="3" s="1"/>
  <c r="N15" i="3"/>
  <c r="P15" i="3" s="1"/>
  <c r="N19" i="3"/>
  <c r="P19" i="3" s="1"/>
  <c r="N23" i="3"/>
  <c r="P23" i="3" s="1"/>
  <c r="N27" i="3"/>
  <c r="P27" i="3" s="1"/>
  <c r="N31" i="3"/>
  <c r="P31" i="3" s="1"/>
  <c r="N6" i="3"/>
  <c r="P6" i="3" s="1"/>
  <c r="N14" i="3"/>
  <c r="P14" i="3" s="1"/>
  <c r="N22" i="3"/>
  <c r="P22" i="3" s="1"/>
  <c r="N26" i="3"/>
  <c r="P26" i="3" s="1"/>
  <c r="N5" i="3"/>
  <c r="P5" i="3" s="1"/>
  <c r="N13" i="3"/>
  <c r="P13" i="3" s="1"/>
  <c r="N21" i="3"/>
  <c r="P21" i="3" s="1"/>
  <c r="N29" i="3"/>
  <c r="P29" i="3" s="1"/>
  <c r="N33" i="3"/>
  <c r="P33" i="3" s="1"/>
  <c r="N4" i="3"/>
  <c r="P4" i="3" s="1"/>
  <c r="N8" i="3"/>
  <c r="P8" i="3" s="1"/>
  <c r="N12" i="3"/>
  <c r="P12" i="3" s="1"/>
  <c r="N16" i="3"/>
  <c r="P16" i="3" s="1"/>
  <c r="N20" i="3"/>
  <c r="P20" i="3" s="1"/>
  <c r="N24" i="3"/>
  <c r="P24" i="3" s="1"/>
  <c r="N28" i="3"/>
  <c r="P28" i="3" s="1"/>
  <c r="N32" i="3"/>
  <c r="P32" i="3" s="1"/>
  <c r="R11" i="3" l="1"/>
  <c r="Q11" i="3"/>
  <c r="S11" i="3" s="1"/>
  <c r="R4" i="3"/>
  <c r="Q4" i="3"/>
  <c r="S4" i="3" s="1"/>
  <c r="R7" i="3"/>
  <c r="Q7" i="3"/>
  <c r="S7" i="3" s="1"/>
  <c r="R32" i="3"/>
  <c r="Q32" i="3"/>
  <c r="S32" i="3" s="1"/>
  <c r="R33" i="3"/>
  <c r="Q33" i="3"/>
  <c r="S33" i="3" s="1"/>
  <c r="R6" i="3"/>
  <c r="Q6" i="3"/>
  <c r="S6" i="3" s="1"/>
  <c r="R3" i="3"/>
  <c r="Q3" i="3"/>
  <c r="S3" i="3" s="1"/>
  <c r="R22" i="3"/>
  <c r="Q22" i="3"/>
  <c r="S22" i="3" s="1"/>
  <c r="R14" i="3"/>
  <c r="Q14" i="3"/>
  <c r="S14" i="3" s="1"/>
  <c r="R2" i="3"/>
  <c r="Q2" i="3"/>
  <c r="S2" i="3" s="1"/>
  <c r="R28" i="3"/>
  <c r="Q28" i="3"/>
  <c r="S28" i="3" s="1"/>
  <c r="R29" i="3"/>
  <c r="Q29" i="3"/>
  <c r="S29" i="3" s="1"/>
  <c r="R31" i="3"/>
  <c r="Q31" i="3"/>
  <c r="S31" i="3" s="1"/>
  <c r="R25" i="3"/>
  <c r="Q25" i="3"/>
  <c r="S25" i="3" s="1"/>
  <c r="R8" i="3"/>
  <c r="Q8" i="3"/>
  <c r="S8" i="3" s="1"/>
  <c r="R10" i="3"/>
  <c r="Q10" i="3"/>
  <c r="S10" i="3" s="1"/>
  <c r="R24" i="3"/>
  <c r="Q24" i="3"/>
  <c r="S24" i="3" s="1"/>
  <c r="R27" i="3"/>
  <c r="Q27" i="3"/>
  <c r="S27" i="3" s="1"/>
  <c r="R13" i="3"/>
  <c r="Q13" i="3"/>
  <c r="S13" i="3" s="1"/>
  <c r="R9" i="3"/>
  <c r="Q9" i="3"/>
  <c r="S9" i="3" s="1"/>
  <c r="R5" i="3"/>
  <c r="Q5" i="3"/>
  <c r="S5" i="3" s="1"/>
  <c r="R19" i="3"/>
  <c r="Q19" i="3"/>
  <c r="S19" i="3" s="1"/>
  <c r="R30" i="3"/>
  <c r="Q30" i="3"/>
  <c r="S30" i="3" s="1"/>
  <c r="R21" i="3"/>
  <c r="Q21" i="3"/>
  <c r="S21" i="3" s="1"/>
  <c r="R17" i="3"/>
  <c r="Q17" i="3"/>
  <c r="S17" i="3" s="1"/>
  <c r="R20" i="3"/>
  <c r="Q20" i="3"/>
  <c r="S20" i="3" s="1"/>
  <c r="R23" i="3"/>
  <c r="Q23" i="3"/>
  <c r="S23" i="3" s="1"/>
  <c r="R16" i="3"/>
  <c r="Q16" i="3"/>
  <c r="S16" i="3" s="1"/>
  <c r="R12" i="3"/>
  <c r="Q12" i="3"/>
  <c r="S12" i="3" s="1"/>
  <c r="R26" i="3"/>
  <c r="Q26" i="3"/>
  <c r="S26" i="3" s="1"/>
  <c r="R15" i="3"/>
  <c r="Q15" i="3"/>
  <c r="S15" i="3" s="1"/>
  <c r="R18" i="3"/>
  <c r="Q18" i="3"/>
  <c r="S18" i="3" s="1"/>
</calcChain>
</file>

<file path=xl/sharedStrings.xml><?xml version="1.0" encoding="utf-8"?>
<sst xmlns="http://schemas.openxmlformats.org/spreadsheetml/2006/main" count="1017" uniqueCount="448">
  <si>
    <t>Ct</t>
  </si>
  <si>
    <t>Calc Conc (copies/ul)</t>
  </si>
  <si>
    <t>copies in the digesta</t>
  </si>
  <si>
    <t>Digesta wt (mg)</t>
  </si>
  <si>
    <t>Conc (Copies/g digesta)</t>
  </si>
  <si>
    <t>Conc (Log10 copies/g)</t>
  </si>
  <si>
    <t>Pen</t>
  </si>
  <si>
    <t>Trt</t>
  </si>
  <si>
    <t>Calc Conc (%)</t>
  </si>
  <si>
    <t>Sample ID</t>
  </si>
  <si>
    <t>Ent1</t>
  </si>
  <si>
    <t>Ent25</t>
  </si>
  <si>
    <t>Ent2</t>
  </si>
  <si>
    <t>Ent26</t>
  </si>
  <si>
    <t>Ent3</t>
  </si>
  <si>
    <t>Ent27</t>
  </si>
  <si>
    <t>Ent4</t>
  </si>
  <si>
    <t>Ent28</t>
  </si>
  <si>
    <t>Ent5</t>
  </si>
  <si>
    <t>Ent29</t>
  </si>
  <si>
    <t>Ent6</t>
  </si>
  <si>
    <t>Ent30</t>
  </si>
  <si>
    <t>Ent7</t>
  </si>
  <si>
    <t>Ent31</t>
  </si>
  <si>
    <t>Ent8</t>
  </si>
  <si>
    <t>Ent32</t>
  </si>
  <si>
    <t>Ent9</t>
  </si>
  <si>
    <t>Ent33</t>
  </si>
  <si>
    <t>Ent10</t>
  </si>
  <si>
    <t>Ent34</t>
  </si>
  <si>
    <t>Ent11</t>
  </si>
  <si>
    <t>Ent35</t>
  </si>
  <si>
    <t>Ent12</t>
  </si>
  <si>
    <t>Ent36</t>
  </si>
  <si>
    <t>Ent13</t>
  </si>
  <si>
    <t>Ent37</t>
  </si>
  <si>
    <t>Ent14</t>
  </si>
  <si>
    <t>Ent38</t>
  </si>
  <si>
    <t>Ent15</t>
  </si>
  <si>
    <t>Ent39</t>
  </si>
  <si>
    <t>Ent16</t>
  </si>
  <si>
    <t>Ent40</t>
  </si>
  <si>
    <t>Ent17</t>
  </si>
  <si>
    <t>Ent41</t>
  </si>
  <si>
    <t>Ent18</t>
  </si>
  <si>
    <t>Ent42</t>
  </si>
  <si>
    <t>Ent19</t>
  </si>
  <si>
    <t>Ent43</t>
  </si>
  <si>
    <t>Ent20</t>
  </si>
  <si>
    <t>Ent44</t>
  </si>
  <si>
    <t>Ent21</t>
  </si>
  <si>
    <t>Ent45</t>
  </si>
  <si>
    <t>Ent22</t>
  </si>
  <si>
    <t>Ent46</t>
  </si>
  <si>
    <t>Ent23</t>
  </si>
  <si>
    <t>Ent47</t>
  </si>
  <si>
    <t>Ent24</t>
  </si>
  <si>
    <t>Ent48</t>
  </si>
  <si>
    <t>Lac1</t>
  </si>
  <si>
    <t>Lac25</t>
  </si>
  <si>
    <t>Lac2</t>
  </si>
  <si>
    <t>Lac26</t>
  </si>
  <si>
    <t>Lac3</t>
  </si>
  <si>
    <t>Lac27</t>
  </si>
  <si>
    <t>Lac4</t>
  </si>
  <si>
    <t>Lac28</t>
  </si>
  <si>
    <t>Lac5</t>
  </si>
  <si>
    <t>Lac29</t>
  </si>
  <si>
    <t>Lac6</t>
  </si>
  <si>
    <t>Lac30</t>
  </si>
  <si>
    <t>Lac7</t>
  </si>
  <si>
    <t>Lac31</t>
  </si>
  <si>
    <t>Lac8</t>
  </si>
  <si>
    <t>Lac32</t>
  </si>
  <si>
    <t>Lac9</t>
  </si>
  <si>
    <t>Lac33</t>
  </si>
  <si>
    <t>Lac10</t>
  </si>
  <si>
    <t>Lac34</t>
  </si>
  <si>
    <t>Lac11</t>
  </si>
  <si>
    <t>Lac35</t>
  </si>
  <si>
    <t>Lac12</t>
  </si>
  <si>
    <t>Lac36</t>
  </si>
  <si>
    <t>Lac13</t>
  </si>
  <si>
    <t>Lac37</t>
  </si>
  <si>
    <t>Lac14</t>
  </si>
  <si>
    <t>Lac38</t>
  </si>
  <si>
    <t>Lac15</t>
  </si>
  <si>
    <t>Lac39</t>
  </si>
  <si>
    <t>Lac16</t>
  </si>
  <si>
    <t>Lac40</t>
  </si>
  <si>
    <t>Lac17</t>
  </si>
  <si>
    <t>Lac41</t>
  </si>
  <si>
    <t>Lac18</t>
  </si>
  <si>
    <t>Lac42</t>
  </si>
  <si>
    <t>Lac19</t>
  </si>
  <si>
    <t>Lac43</t>
  </si>
  <si>
    <t>Lac20</t>
  </si>
  <si>
    <t>Lac44</t>
  </si>
  <si>
    <t>Lac21</t>
  </si>
  <si>
    <t>Lac45</t>
  </si>
  <si>
    <t>Lac22</t>
  </si>
  <si>
    <t>Lac46</t>
  </si>
  <si>
    <t>Lac23</t>
  </si>
  <si>
    <t>Lac47</t>
  </si>
  <si>
    <t>Lac24</t>
  </si>
  <si>
    <t>Lac48</t>
  </si>
  <si>
    <t>Tot1</t>
  </si>
  <si>
    <t>Tot25</t>
  </si>
  <si>
    <t>Tot2</t>
  </si>
  <si>
    <t>Tot26</t>
  </si>
  <si>
    <t>Tot3</t>
  </si>
  <si>
    <t>Tot27</t>
  </si>
  <si>
    <t>Tot4</t>
  </si>
  <si>
    <t>Tot28</t>
  </si>
  <si>
    <t>Tot5</t>
  </si>
  <si>
    <t>Tot29</t>
  </si>
  <si>
    <t>Tot6</t>
  </si>
  <si>
    <t>Tot30</t>
  </si>
  <si>
    <t>Tot7</t>
  </si>
  <si>
    <t>Tot31</t>
  </si>
  <si>
    <t>Tot8</t>
  </si>
  <si>
    <t>Tot32</t>
  </si>
  <si>
    <t>Tot9</t>
  </si>
  <si>
    <t>Tot33</t>
  </si>
  <si>
    <t>Tot10</t>
  </si>
  <si>
    <t>Tot34</t>
  </si>
  <si>
    <t>Tot11</t>
  </si>
  <si>
    <t>Tot35</t>
  </si>
  <si>
    <t>Tot12</t>
  </si>
  <si>
    <t>Tot36</t>
  </si>
  <si>
    <t>Tot13</t>
  </si>
  <si>
    <t>Tot37</t>
  </si>
  <si>
    <t>Tot14</t>
  </si>
  <si>
    <t>Tot38</t>
  </si>
  <si>
    <t>Tot15</t>
  </si>
  <si>
    <t>Tot39</t>
  </si>
  <si>
    <t>Tot16</t>
  </si>
  <si>
    <t>Tot40</t>
  </si>
  <si>
    <t>Tot17</t>
  </si>
  <si>
    <t>Tot41</t>
  </si>
  <si>
    <t>Tot18</t>
  </si>
  <si>
    <t>Tot42</t>
  </si>
  <si>
    <t>Tot19</t>
  </si>
  <si>
    <t>Tot43</t>
  </si>
  <si>
    <t>Tot20</t>
  </si>
  <si>
    <t>Tot44</t>
  </si>
  <si>
    <t>Tot21</t>
  </si>
  <si>
    <t>Tot45</t>
  </si>
  <si>
    <t>Tot22</t>
  </si>
  <si>
    <t>Tot46</t>
  </si>
  <si>
    <t>Tot23</t>
  </si>
  <si>
    <t>Tot47</t>
  </si>
  <si>
    <t>Tot24</t>
  </si>
  <si>
    <t>Tot48</t>
  </si>
  <si>
    <t>Sal25</t>
  </si>
  <si>
    <t>Sal1</t>
  </si>
  <si>
    <t>Sal2</t>
  </si>
  <si>
    <t>Sal26</t>
  </si>
  <si>
    <t>Sal3</t>
  </si>
  <si>
    <t>Sal27</t>
  </si>
  <si>
    <t>Sal4</t>
  </si>
  <si>
    <t>Sal28</t>
  </si>
  <si>
    <t>Sal5</t>
  </si>
  <si>
    <t>Sal29</t>
  </si>
  <si>
    <t>Sal6</t>
  </si>
  <si>
    <t>Sal30</t>
  </si>
  <si>
    <t>Sal7</t>
  </si>
  <si>
    <t>Sal31</t>
  </si>
  <si>
    <t>Sal8</t>
  </si>
  <si>
    <t>Sal32</t>
  </si>
  <si>
    <t>Sal9</t>
  </si>
  <si>
    <t>Sal33</t>
  </si>
  <si>
    <t>Sal10</t>
  </si>
  <si>
    <t>Sal34</t>
  </si>
  <si>
    <t>Sal11</t>
  </si>
  <si>
    <t>Sal35</t>
  </si>
  <si>
    <t>Sal12</t>
  </si>
  <si>
    <t>Sal36</t>
  </si>
  <si>
    <t>Sal13</t>
  </si>
  <si>
    <t>Sal37</t>
  </si>
  <si>
    <t>Sal14</t>
  </si>
  <si>
    <t>Sal38</t>
  </si>
  <si>
    <t>Sal15</t>
  </si>
  <si>
    <t>Sal39</t>
  </si>
  <si>
    <t>Sal16</t>
  </si>
  <si>
    <t>Sal40</t>
  </si>
  <si>
    <t>Sal17</t>
  </si>
  <si>
    <t>Sal41</t>
  </si>
  <si>
    <t>Sal18</t>
  </si>
  <si>
    <t>Sal42</t>
  </si>
  <si>
    <t>Sal19</t>
  </si>
  <si>
    <t>Sal43</t>
  </si>
  <si>
    <t>Sal20</t>
  </si>
  <si>
    <t>Sal44</t>
  </si>
  <si>
    <t>Sal21</t>
  </si>
  <si>
    <t>Sal45</t>
  </si>
  <si>
    <t>Sal22</t>
  </si>
  <si>
    <t>Sal46</t>
  </si>
  <si>
    <t>Sal23</t>
  </si>
  <si>
    <t>Sal47</t>
  </si>
  <si>
    <t>Sal24</t>
  </si>
  <si>
    <t>Sal48</t>
  </si>
  <si>
    <t>20 times dilution Conc (Copies/g digesta)</t>
  </si>
  <si>
    <t>Clost1</t>
  </si>
  <si>
    <t>Clost25</t>
  </si>
  <si>
    <t>Clost2</t>
  </si>
  <si>
    <t>Clost26</t>
  </si>
  <si>
    <t>Clost3</t>
  </si>
  <si>
    <t>Clost27</t>
  </si>
  <si>
    <t>Clost4</t>
  </si>
  <si>
    <t>Clost28</t>
  </si>
  <si>
    <t>Clost5</t>
  </si>
  <si>
    <t>Clost29</t>
  </si>
  <si>
    <t>Clost6</t>
  </si>
  <si>
    <t>Clost30</t>
  </si>
  <si>
    <t>Clost7</t>
  </si>
  <si>
    <t>Clost31</t>
  </si>
  <si>
    <t>Clost8</t>
  </si>
  <si>
    <t>Clost32</t>
  </si>
  <si>
    <t>Clost9</t>
  </si>
  <si>
    <t>Clost33</t>
  </si>
  <si>
    <t>Clost10</t>
  </si>
  <si>
    <t>Clost34</t>
  </si>
  <si>
    <t>Clost11</t>
  </si>
  <si>
    <t>Clost35</t>
  </si>
  <si>
    <t>Clost12</t>
  </si>
  <si>
    <t>Clost36</t>
  </si>
  <si>
    <t>Clost13</t>
  </si>
  <si>
    <t>Clost37</t>
  </si>
  <si>
    <t>Clost14</t>
  </si>
  <si>
    <t>Clost38</t>
  </si>
  <si>
    <t>Clost15</t>
  </si>
  <si>
    <t>Clost39</t>
  </si>
  <si>
    <t>Clost16</t>
  </si>
  <si>
    <t>Clost40</t>
  </si>
  <si>
    <t>Clost17</t>
  </si>
  <si>
    <t>Clost41</t>
  </si>
  <si>
    <t>Clost18</t>
  </si>
  <si>
    <t>Clost42</t>
  </si>
  <si>
    <t>Clost19</t>
  </si>
  <si>
    <t>Clost43</t>
  </si>
  <si>
    <t>Clost20</t>
  </si>
  <si>
    <t>Clost44</t>
  </si>
  <si>
    <t>Clost21</t>
  </si>
  <si>
    <t>Clost45</t>
  </si>
  <si>
    <t>Clost22</t>
  </si>
  <si>
    <t>Clost46</t>
  </si>
  <si>
    <t>Clost23</t>
  </si>
  <si>
    <t>Clost47</t>
  </si>
  <si>
    <t>Clost24</t>
  </si>
  <si>
    <t>Clost48</t>
  </si>
  <si>
    <t>Bifido1</t>
  </si>
  <si>
    <t>Bifido25</t>
  </si>
  <si>
    <t>Bifido2</t>
  </si>
  <si>
    <t>Bifido26</t>
  </si>
  <si>
    <t>Bifido3</t>
  </si>
  <si>
    <t>Bifido27</t>
  </si>
  <si>
    <t>Bifido4</t>
  </si>
  <si>
    <t>Bifido28</t>
  </si>
  <si>
    <t>Bifido5</t>
  </si>
  <si>
    <t>Bifido29</t>
  </si>
  <si>
    <t>Bifido6</t>
  </si>
  <si>
    <t>Bifido30</t>
  </si>
  <si>
    <t>Bifido7</t>
  </si>
  <si>
    <t>Bifido31</t>
  </si>
  <si>
    <t>Bifido8</t>
  </si>
  <si>
    <t>Bifido32</t>
  </si>
  <si>
    <t>Bifido9</t>
  </si>
  <si>
    <t>Bifido33</t>
  </si>
  <si>
    <t>Bifido10</t>
  </si>
  <si>
    <t>Bifido34</t>
  </si>
  <si>
    <t>Bifido11</t>
  </si>
  <si>
    <t>Bifido35</t>
  </si>
  <si>
    <t>Bifido12</t>
  </si>
  <si>
    <t>Bifido36</t>
  </si>
  <si>
    <t>Bifido13</t>
  </si>
  <si>
    <t>Bifido37</t>
  </si>
  <si>
    <t>Bifido14</t>
  </si>
  <si>
    <t>Bifido38</t>
  </si>
  <si>
    <t>Bifido15</t>
  </si>
  <si>
    <t>Bifido39</t>
  </si>
  <si>
    <t>Bifido16</t>
  </si>
  <si>
    <t>Bifido40</t>
  </si>
  <si>
    <t>Bifido17</t>
  </si>
  <si>
    <t>Bifido41</t>
  </si>
  <si>
    <t>Bifido18</t>
  </si>
  <si>
    <t>Bifido42</t>
  </si>
  <si>
    <t>Bifido19</t>
  </si>
  <si>
    <t>Bifido43</t>
  </si>
  <si>
    <t>Bifido20</t>
  </si>
  <si>
    <t>Bifido44</t>
  </si>
  <si>
    <t>Bifido21</t>
  </si>
  <si>
    <t>Bifido45</t>
  </si>
  <si>
    <t>Bifido22</t>
  </si>
  <si>
    <t>Bifido46</t>
  </si>
  <si>
    <t>Bifido23</t>
  </si>
  <si>
    <t>Bifido47</t>
  </si>
  <si>
    <t>Bifido24</t>
  </si>
  <si>
    <t>Bifido48</t>
  </si>
  <si>
    <t>20 TIMES DILUTION Conc (Copies/g digesta)</t>
  </si>
  <si>
    <t>20 times dilution Conc (Log10 copies/g)</t>
  </si>
  <si>
    <t xml:space="preserve">  FOR 20 TIMES DILUTION Conc (Log10 copies/g)</t>
  </si>
  <si>
    <t>20 TIMES Conc (Copies/g digesta)</t>
  </si>
  <si>
    <t>20 TIMES DILUTION DNA Conc (Log10 copies/g)</t>
  </si>
  <si>
    <t>Rumino1</t>
  </si>
  <si>
    <t>Rumino25</t>
  </si>
  <si>
    <t>Rumino2</t>
  </si>
  <si>
    <t>Rumino26</t>
  </si>
  <si>
    <t>Rumino3</t>
  </si>
  <si>
    <t>Rumino27</t>
  </si>
  <si>
    <t>Rumino4</t>
  </si>
  <si>
    <t>Rumino28</t>
  </si>
  <si>
    <t>Rumino5</t>
  </si>
  <si>
    <t>Rumino29</t>
  </si>
  <si>
    <t>Rumino6</t>
  </si>
  <si>
    <t>Rumino30</t>
  </si>
  <si>
    <t>Rumino7</t>
  </si>
  <si>
    <t>Rumino31</t>
  </si>
  <si>
    <t>Rumino8</t>
  </si>
  <si>
    <t>Rumino32</t>
  </si>
  <si>
    <t>Rumino9</t>
  </si>
  <si>
    <t>Rumino33</t>
  </si>
  <si>
    <t>Rumino10</t>
  </si>
  <si>
    <t>Rumino34</t>
  </si>
  <si>
    <t>Rumino11</t>
  </si>
  <si>
    <t>Rumino35</t>
  </si>
  <si>
    <t>Rumino12</t>
  </si>
  <si>
    <t>Rumino36</t>
  </si>
  <si>
    <t>Rumino13</t>
  </si>
  <si>
    <t>Rumino37</t>
  </si>
  <si>
    <t>Rumino14</t>
  </si>
  <si>
    <t>Rumino38</t>
  </si>
  <si>
    <t>Rumino15</t>
  </si>
  <si>
    <t>Rumino39</t>
  </si>
  <si>
    <t>Rumino16</t>
  </si>
  <si>
    <t>Rumino40</t>
  </si>
  <si>
    <t>Rumino17</t>
  </si>
  <si>
    <t>Rumino41</t>
  </si>
  <si>
    <t>Rumino18</t>
  </si>
  <si>
    <t>Rumino42</t>
  </si>
  <si>
    <t>Rumino19</t>
  </si>
  <si>
    <t>Rumino43</t>
  </si>
  <si>
    <t>Rumino20</t>
  </si>
  <si>
    <t>Rumino44</t>
  </si>
  <si>
    <t>Rumino21</t>
  </si>
  <si>
    <t>Rumino45</t>
  </si>
  <si>
    <t>Rumino22</t>
  </si>
  <si>
    <t>Rumino46</t>
  </si>
  <si>
    <t>Rumino23</t>
  </si>
  <si>
    <t>Rumino47</t>
  </si>
  <si>
    <t>Rumino24</t>
  </si>
  <si>
    <t>Rumino48</t>
  </si>
  <si>
    <t>Bacillus1</t>
  </si>
  <si>
    <t>Bacillus25</t>
  </si>
  <si>
    <t>Bacillus2</t>
  </si>
  <si>
    <t>Bacillus26</t>
  </si>
  <si>
    <t>Bacillus3</t>
  </si>
  <si>
    <t>Bacillus27</t>
  </si>
  <si>
    <t>Bacillus4</t>
  </si>
  <si>
    <t>Bacillus28</t>
  </si>
  <si>
    <t>Bacillus5</t>
  </si>
  <si>
    <t>Bacillus29</t>
  </si>
  <si>
    <t>Bacillus6</t>
  </si>
  <si>
    <t>Bacillus30</t>
  </si>
  <si>
    <t>Bacillus7</t>
  </si>
  <si>
    <t>Bacillus31</t>
  </si>
  <si>
    <t>Bacillus8</t>
  </si>
  <si>
    <t>Bacillus32</t>
  </si>
  <si>
    <t>Bacillus9</t>
  </si>
  <si>
    <t>Bacillus33</t>
  </si>
  <si>
    <t>Bacillus10</t>
  </si>
  <si>
    <t>Bacillus34</t>
  </si>
  <si>
    <t>Bacillus11</t>
  </si>
  <si>
    <t>Bacillus35</t>
  </si>
  <si>
    <t>Bacillus12</t>
  </si>
  <si>
    <t>Bacillus36</t>
  </si>
  <si>
    <t>Bacillus13</t>
  </si>
  <si>
    <t>Bacillus37</t>
  </si>
  <si>
    <t>Bacillus14</t>
  </si>
  <si>
    <t>Bacillus38</t>
  </si>
  <si>
    <t>Bacillus15</t>
  </si>
  <si>
    <t>Bacillus39</t>
  </si>
  <si>
    <t>Bacillus16</t>
  </si>
  <si>
    <t>Bacillus40</t>
  </si>
  <si>
    <t>Bacillus17</t>
  </si>
  <si>
    <t>Bacillus41</t>
  </si>
  <si>
    <t>Bacillus18</t>
  </si>
  <si>
    <t>Bacillus42</t>
  </si>
  <si>
    <t>Bacillus19</t>
  </si>
  <si>
    <t>Bacillus43</t>
  </si>
  <si>
    <t>Bacillus20</t>
  </si>
  <si>
    <t>Bacillus44</t>
  </si>
  <si>
    <t>Bacillus21</t>
  </si>
  <si>
    <t>Bacillus45</t>
  </si>
  <si>
    <t>Bacillus22</t>
  </si>
  <si>
    <t>Bacillus46</t>
  </si>
  <si>
    <t>Bacillus23</t>
  </si>
  <si>
    <t>Bacillus47</t>
  </si>
  <si>
    <t>Bacillus24</t>
  </si>
  <si>
    <t>Bacillus48</t>
  </si>
  <si>
    <t>Bacteroides1</t>
  </si>
  <si>
    <t>Bacteroides25</t>
  </si>
  <si>
    <t>Bacteroides2</t>
  </si>
  <si>
    <t>Bacteroides26</t>
  </si>
  <si>
    <t>Bacteroides3</t>
  </si>
  <si>
    <t>Bacteroides27</t>
  </si>
  <si>
    <t>Bacteroides4</t>
  </si>
  <si>
    <t>Bacteroides28</t>
  </si>
  <si>
    <t>Bacteroides5</t>
  </si>
  <si>
    <t>Bacteroides29</t>
  </si>
  <si>
    <t>Bacteroides6</t>
  </si>
  <si>
    <t>Bacteroides30</t>
  </si>
  <si>
    <t>Bacteroides7</t>
  </si>
  <si>
    <t>Bacteroides31</t>
  </si>
  <si>
    <t>Bacteroides8</t>
  </si>
  <si>
    <t>Bacteroides32</t>
  </si>
  <si>
    <t>Bacteroides9</t>
  </si>
  <si>
    <t>Bacteroides33</t>
  </si>
  <si>
    <t>Bacteroides10</t>
  </si>
  <si>
    <t>Bacteroides34</t>
  </si>
  <si>
    <t>Bacteroides11</t>
  </si>
  <si>
    <t>Bacteroides35</t>
  </si>
  <si>
    <t>Bacteroides12</t>
  </si>
  <si>
    <t>Bacteroides36</t>
  </si>
  <si>
    <t>Bacteroides13</t>
  </si>
  <si>
    <t>Bacteroides37</t>
  </si>
  <si>
    <t>Bacteroides14</t>
  </si>
  <si>
    <t>Bacteroides38</t>
  </si>
  <si>
    <t>Bacteroides15</t>
  </si>
  <si>
    <t>Bacteroides39</t>
  </si>
  <si>
    <t>Bacteroides16</t>
  </si>
  <si>
    <t>Bacteroides40</t>
  </si>
  <si>
    <t>Bacteroides17</t>
  </si>
  <si>
    <t>Bacteroides41</t>
  </si>
  <si>
    <t>Bacteroides18</t>
  </si>
  <si>
    <t>Bacteroides42</t>
  </si>
  <si>
    <t>Bacteroides19</t>
  </si>
  <si>
    <t>Bacteroides43</t>
  </si>
  <si>
    <t>Bacteroides20</t>
  </si>
  <si>
    <t>Bacteroides44</t>
  </si>
  <si>
    <t>Bacteroides21</t>
  </si>
  <si>
    <t>Bacteroides45</t>
  </si>
  <si>
    <t>Bacteroides22</t>
  </si>
  <si>
    <t>Bacteroides46</t>
  </si>
  <si>
    <t>Bacteroides23</t>
  </si>
  <si>
    <t>Bacteroides47</t>
  </si>
  <si>
    <t>Bacteroides24</t>
  </si>
  <si>
    <t>Bacteroides48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</si>
</sst>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FFFFFF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6" fillId="4" borderId="3" applyNumberFormat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4" fontId="0" fillId="0" borderId="0" xfId="0" applyNumberFormat="1"/>
    <xf numFmtId="4" fontId="2" fillId="0" borderId="2" xfId="0" applyNumberFormat="1" applyFont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2" fontId="0" fillId="0" borderId="0" xfId="0" applyNumberFormat="1"/>
    <xf numFmtId="0" fontId="3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3" borderId="0" xfId="1" applyBorder="1" applyAlignment="1">
      <alignment vertical="center"/>
    </xf>
    <xf numFmtId="0" fontId="5" fillId="3" borderId="0" xfId="1"/>
    <xf numFmtId="0" fontId="6" fillId="4" borderId="3" xfId="2"/>
    <xf numFmtId="4" fontId="7" fillId="0" borderId="2" xfId="0" applyNumberFormat="1" applyFont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5" fillId="3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0" xfId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Check Cell" xfId="2" builtinId="23"/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25" workbookViewId="0">
      <selection activeCell="S1" sqref="S1:S1048576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4.140625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3" t="s">
        <v>5</v>
      </c>
    </row>
    <row r="2" spans="1:19" ht="16.5" thickBot="1" x14ac:dyDescent="0.3">
      <c r="A2" s="10">
        <v>1</v>
      </c>
      <c r="B2" s="2" t="s">
        <v>251</v>
      </c>
      <c r="C2" s="2">
        <v>33.1</v>
      </c>
      <c r="D2" s="4">
        <v>533.46580110000002</v>
      </c>
      <c r="F2" s="10">
        <v>25</v>
      </c>
      <c r="G2" s="2" t="s">
        <v>252</v>
      </c>
      <c r="H2" s="2">
        <v>31.84</v>
      </c>
      <c r="I2" s="4">
        <v>1066.8699999999999</v>
      </c>
      <c r="L2" s="8">
        <v>1</v>
      </c>
      <c r="M2" s="3">
        <f>AVERAGE(D2:D3)</f>
        <v>613.98233355000002</v>
      </c>
      <c r="N2">
        <f>M2*10*50</f>
        <v>306991.16677499999</v>
      </c>
      <c r="O2">
        <v>199.5</v>
      </c>
      <c r="P2">
        <f>N2/(O2/1000)</f>
        <v>1538802.8409774434</v>
      </c>
      <c r="Q2">
        <f>P2/2</f>
        <v>769401.42048872169</v>
      </c>
      <c r="R2">
        <f>LOG10(P2)</f>
        <v>6.1871829794411779</v>
      </c>
      <c r="S2">
        <f>LOG10(Q2)</f>
        <v>5.8861529837771966</v>
      </c>
    </row>
    <row r="3" spans="1:19" ht="16.5" thickBot="1" x14ac:dyDescent="0.3">
      <c r="A3" s="10">
        <v>1</v>
      </c>
      <c r="B3" s="2" t="s">
        <v>251</v>
      </c>
      <c r="C3" s="2">
        <v>32.619999999999997</v>
      </c>
      <c r="D3" s="4">
        <v>694.49886600000002</v>
      </c>
      <c r="F3" s="10">
        <v>25</v>
      </c>
      <c r="G3" s="2" t="s">
        <v>252</v>
      </c>
      <c r="H3" s="2">
        <v>32.43</v>
      </c>
      <c r="I3" s="4">
        <v>770.1421431</v>
      </c>
      <c r="L3" s="8">
        <v>2</v>
      </c>
      <c r="M3" s="3">
        <f>AVERAGE(D4:D5)</f>
        <v>849.03141519999997</v>
      </c>
      <c r="N3">
        <f t="shared" ref="N3:N49" si="0">M3*10*50</f>
        <v>424515.70759999997</v>
      </c>
      <c r="O3">
        <v>200.4</v>
      </c>
      <c r="P3">
        <f t="shared" ref="P3:P49" si="1">N3/(O3/1000)</f>
        <v>2118341.8542914172</v>
      </c>
      <c r="Q3">
        <f t="shared" ref="Q3:Q49" si="2">P3/2</f>
        <v>1059170.9271457086</v>
      </c>
      <c r="R3">
        <f t="shared" ref="R3:S49" si="3">LOG10(P3)</f>
        <v>6.3259960471086654</v>
      </c>
      <c r="S3">
        <f t="shared" si="3"/>
        <v>6.0249660514446841</v>
      </c>
    </row>
    <row r="4" spans="1:19" ht="16.5" thickBot="1" x14ac:dyDescent="0.3">
      <c r="A4" s="10">
        <v>2</v>
      </c>
      <c r="B4" s="2" t="s">
        <v>253</v>
      </c>
      <c r="C4" s="2">
        <v>32.25</v>
      </c>
      <c r="D4" s="4">
        <v>849.03141519999997</v>
      </c>
      <c r="F4" s="10">
        <v>26</v>
      </c>
      <c r="G4" s="2" t="s">
        <v>254</v>
      </c>
      <c r="H4" s="2">
        <v>32.369999999999997</v>
      </c>
      <c r="I4" s="4">
        <v>794.25065099999995</v>
      </c>
      <c r="L4" s="8">
        <v>3</v>
      </c>
      <c r="M4" s="3">
        <f>AVERAGE(D6:D7)</f>
        <v>1149.1500000000001</v>
      </c>
      <c r="N4">
        <f t="shared" si="0"/>
        <v>574575</v>
      </c>
      <c r="O4">
        <v>200.8</v>
      </c>
      <c r="P4">
        <f t="shared" si="1"/>
        <v>2861429.2828685259</v>
      </c>
      <c r="Q4">
        <f t="shared" si="2"/>
        <v>1430714.641434263</v>
      </c>
      <c r="R4">
        <f t="shared" si="3"/>
        <v>6.456583017258394</v>
      </c>
      <c r="S4">
        <f t="shared" si="3"/>
        <v>6.1555530215944128</v>
      </c>
    </row>
    <row r="5" spans="1:19" ht="16.5" thickBot="1" x14ac:dyDescent="0.3">
      <c r="A5" s="10">
        <v>2</v>
      </c>
      <c r="B5" s="2" t="s">
        <v>253</v>
      </c>
      <c r="C5" s="2">
        <v>32.25</v>
      </c>
      <c r="D5" s="4">
        <v>849.03141519999997</v>
      </c>
      <c r="F5" s="10">
        <v>26</v>
      </c>
      <c r="G5" s="2" t="s">
        <v>254</v>
      </c>
      <c r="H5" s="2">
        <v>32.19</v>
      </c>
      <c r="I5" s="4">
        <v>879.36111359999995</v>
      </c>
      <c r="L5" s="8">
        <v>4</v>
      </c>
      <c r="M5" s="3">
        <f>AVERAGE(D8:D9)</f>
        <v>9775.27</v>
      </c>
      <c r="N5">
        <f t="shared" si="0"/>
        <v>4887635.0000000009</v>
      </c>
      <c r="O5">
        <v>201.5</v>
      </c>
      <c r="P5">
        <f t="shared" si="1"/>
        <v>24256253.101736974</v>
      </c>
      <c r="Q5">
        <f t="shared" si="2"/>
        <v>12128126.550868487</v>
      </c>
      <c r="R5">
        <f t="shared" si="3"/>
        <v>7.3848237156189382</v>
      </c>
      <c r="S5">
        <f t="shared" si="3"/>
        <v>7.083793719954957</v>
      </c>
    </row>
    <row r="6" spans="1:19" ht="16.5" thickBot="1" x14ac:dyDescent="0.3">
      <c r="A6" s="10">
        <v>3</v>
      </c>
      <c r="B6" s="2" t="s">
        <v>255</v>
      </c>
      <c r="C6" s="2">
        <v>31.94</v>
      </c>
      <c r="D6" s="4">
        <v>1005.83</v>
      </c>
      <c r="F6" s="10">
        <v>27</v>
      </c>
      <c r="G6" s="2" t="s">
        <v>256</v>
      </c>
      <c r="H6" s="2">
        <v>30.36</v>
      </c>
      <c r="I6" s="4">
        <v>2397.54</v>
      </c>
      <c r="L6" s="8">
        <v>5</v>
      </c>
      <c r="M6" s="3">
        <f>AVERAGE(D10:D11)</f>
        <v>1582.5250000000001</v>
      </c>
      <c r="N6">
        <f t="shared" si="0"/>
        <v>791262.5</v>
      </c>
      <c r="O6">
        <v>199.8</v>
      </c>
      <c r="P6">
        <f t="shared" si="1"/>
        <v>3960272.7727727727</v>
      </c>
      <c r="Q6">
        <f t="shared" si="2"/>
        <v>1980136.3863863864</v>
      </c>
      <c r="R6">
        <f t="shared" si="3"/>
        <v>6.5977250999735446</v>
      </c>
      <c r="S6">
        <f t="shared" si="3"/>
        <v>6.2966951043095634</v>
      </c>
    </row>
    <row r="7" spans="1:19" ht="16.5" thickBot="1" x14ac:dyDescent="0.3">
      <c r="A7" s="10">
        <v>3</v>
      </c>
      <c r="B7" s="2" t="s">
        <v>255</v>
      </c>
      <c r="C7" s="2">
        <v>31.49</v>
      </c>
      <c r="D7" s="4">
        <v>1292.47</v>
      </c>
      <c r="F7" s="10">
        <v>27</v>
      </c>
      <c r="G7" s="2" t="s">
        <v>256</v>
      </c>
      <c r="H7" s="2">
        <v>30.16</v>
      </c>
      <c r="I7" s="4">
        <v>2664.79</v>
      </c>
      <c r="L7" s="8">
        <v>6</v>
      </c>
      <c r="M7" s="3">
        <f>AVERAGE(D12:D13)</f>
        <v>1914.075</v>
      </c>
      <c r="N7">
        <f t="shared" si="0"/>
        <v>957037.5</v>
      </c>
      <c r="O7">
        <v>201.6</v>
      </c>
      <c r="P7">
        <f t="shared" si="1"/>
        <v>4747209.8214285718</v>
      </c>
      <c r="Q7">
        <f t="shared" si="2"/>
        <v>2373604.9107142859</v>
      </c>
      <c r="R7">
        <f t="shared" si="3"/>
        <v>6.6764384274787956</v>
      </c>
      <c r="S7">
        <f t="shared" si="3"/>
        <v>6.3754084318148143</v>
      </c>
    </row>
    <row r="8" spans="1:19" ht="16.5" thickBot="1" x14ac:dyDescent="0.3">
      <c r="A8" s="10">
        <v>4</v>
      </c>
      <c r="B8" s="2" t="s">
        <v>257</v>
      </c>
      <c r="C8" s="2">
        <v>27.77</v>
      </c>
      <c r="D8" s="4">
        <v>9864.1299999999992</v>
      </c>
      <c r="F8" s="10">
        <v>28</v>
      </c>
      <c r="G8" s="2" t="s">
        <v>258</v>
      </c>
      <c r="H8" s="2">
        <v>31.08</v>
      </c>
      <c r="I8" s="4">
        <v>1615.38</v>
      </c>
      <c r="L8" s="8">
        <v>7</v>
      </c>
      <c r="M8" s="3">
        <f>AVERAGE(D14:D15)</f>
        <v>1293.4649999999999</v>
      </c>
      <c r="N8">
        <f t="shared" si="0"/>
        <v>646732.5</v>
      </c>
      <c r="O8">
        <v>200.3</v>
      </c>
      <c r="P8">
        <f t="shared" si="1"/>
        <v>3228819.2710933597</v>
      </c>
      <c r="Q8">
        <f t="shared" si="2"/>
        <v>1614409.6355466798</v>
      </c>
      <c r="R8">
        <f t="shared" si="3"/>
        <v>6.5090437366357712</v>
      </c>
      <c r="S8">
        <f t="shared" si="3"/>
        <v>6.2080137409717908</v>
      </c>
    </row>
    <row r="9" spans="1:19" ht="16.5" thickBot="1" x14ac:dyDescent="0.3">
      <c r="A9" s="10">
        <v>4</v>
      </c>
      <c r="B9" s="2" t="s">
        <v>257</v>
      </c>
      <c r="C9" s="2">
        <v>27.81</v>
      </c>
      <c r="D9" s="4">
        <v>9686.41</v>
      </c>
      <c r="F9" s="10">
        <v>28</v>
      </c>
      <c r="G9" s="2" t="s">
        <v>258</v>
      </c>
      <c r="H9" s="2">
        <v>30.72</v>
      </c>
      <c r="I9" s="4">
        <v>1970</v>
      </c>
      <c r="L9" s="8">
        <v>8</v>
      </c>
      <c r="M9" s="3">
        <f>AVERAGE(D16:D17)</f>
        <v>984.57752389999996</v>
      </c>
      <c r="N9">
        <f t="shared" si="0"/>
        <v>492288.76194999996</v>
      </c>
      <c r="O9">
        <v>201.3</v>
      </c>
      <c r="P9">
        <f t="shared" si="1"/>
        <v>2445547.749379036</v>
      </c>
      <c r="Q9">
        <f t="shared" si="2"/>
        <v>1222773.874689518</v>
      </c>
      <c r="R9">
        <f t="shared" si="3"/>
        <v>6.3883761468503621</v>
      </c>
      <c r="S9">
        <f t="shared" si="3"/>
        <v>6.0873461511863809</v>
      </c>
    </row>
    <row r="10" spans="1:19" ht="16.5" thickBot="1" x14ac:dyDescent="0.3">
      <c r="A10" s="10">
        <v>5</v>
      </c>
      <c r="B10" s="2" t="s">
        <v>259</v>
      </c>
      <c r="C10" s="2">
        <v>31.44</v>
      </c>
      <c r="D10" s="4">
        <v>1322.98</v>
      </c>
      <c r="F10" s="10">
        <v>29</v>
      </c>
      <c r="G10" s="2" t="s">
        <v>260</v>
      </c>
      <c r="H10" s="2">
        <v>30.85</v>
      </c>
      <c r="I10" s="4">
        <v>1825.2</v>
      </c>
      <c r="L10" s="8">
        <v>9</v>
      </c>
      <c r="M10" s="3">
        <f>AVERAGE(D18:D19)</f>
        <v>963.78828075000001</v>
      </c>
      <c r="N10">
        <f t="shared" si="0"/>
        <v>481894.14037500002</v>
      </c>
      <c r="O10">
        <v>200.4</v>
      </c>
      <c r="P10">
        <f t="shared" si="1"/>
        <v>2404661.3791167666</v>
      </c>
      <c r="Q10">
        <f t="shared" si="2"/>
        <v>1202330.6895583833</v>
      </c>
      <c r="R10">
        <f t="shared" si="3"/>
        <v>6.381053928304433</v>
      </c>
      <c r="S10">
        <f t="shared" si="3"/>
        <v>6.0800239326404517</v>
      </c>
    </row>
    <row r="11" spans="1:19" ht="16.5" thickBot="1" x14ac:dyDescent="0.3">
      <c r="A11" s="10">
        <v>5</v>
      </c>
      <c r="B11" s="2" t="s">
        <v>259</v>
      </c>
      <c r="C11" s="2">
        <v>30.84</v>
      </c>
      <c r="D11" s="4">
        <v>1842.07</v>
      </c>
      <c r="F11" s="10">
        <v>29</v>
      </c>
      <c r="G11" s="2" t="s">
        <v>260</v>
      </c>
      <c r="H11" s="2">
        <v>31.41</v>
      </c>
      <c r="I11" s="4">
        <v>1350.08</v>
      </c>
      <c r="L11" s="8">
        <v>10</v>
      </c>
      <c r="M11" s="3">
        <f>AVERAGE(D20:D21)</f>
        <v>1257.0700000000002</v>
      </c>
      <c r="N11">
        <f t="shared" si="0"/>
        <v>628535</v>
      </c>
      <c r="O11">
        <v>199.7</v>
      </c>
      <c r="P11">
        <f t="shared" si="1"/>
        <v>3147396.0941412118</v>
      </c>
      <c r="Q11">
        <f t="shared" si="2"/>
        <v>1573698.0470706059</v>
      </c>
      <c r="R11">
        <f t="shared" si="3"/>
        <v>6.4979514015325686</v>
      </c>
      <c r="S11">
        <f t="shared" si="3"/>
        <v>6.1969214058685873</v>
      </c>
    </row>
    <row r="12" spans="1:19" ht="16.5" thickBot="1" x14ac:dyDescent="0.3">
      <c r="A12" s="10">
        <v>6</v>
      </c>
      <c r="B12" s="2" t="s">
        <v>261</v>
      </c>
      <c r="C12" s="2">
        <v>30.93</v>
      </c>
      <c r="D12" s="4">
        <v>1752.83</v>
      </c>
      <c r="F12" s="10">
        <v>30</v>
      </c>
      <c r="G12" s="2" t="s">
        <v>262</v>
      </c>
      <c r="H12" s="2">
        <v>31.89</v>
      </c>
      <c r="I12" s="4">
        <v>1038.08</v>
      </c>
      <c r="L12" s="8">
        <v>11</v>
      </c>
      <c r="M12" s="3">
        <f>AVERAGE(D22:D23)</f>
        <v>617.23153760000002</v>
      </c>
      <c r="N12">
        <f t="shared" si="0"/>
        <v>308615.76880000002</v>
      </c>
      <c r="O12">
        <v>201.3</v>
      </c>
      <c r="P12">
        <f t="shared" si="1"/>
        <v>1533113.605563835</v>
      </c>
      <c r="Q12">
        <f t="shared" si="2"/>
        <v>766556.8027819175</v>
      </c>
      <c r="R12">
        <f t="shared" si="3"/>
        <v>6.1855743377907286</v>
      </c>
      <c r="S12">
        <f t="shared" si="3"/>
        <v>5.8845443421267474</v>
      </c>
    </row>
    <row r="13" spans="1:19" ht="16.5" thickTop="1" thickBot="1" x14ac:dyDescent="0.3">
      <c r="A13" s="10">
        <v>6</v>
      </c>
      <c r="B13" s="2" t="s">
        <v>261</v>
      </c>
      <c r="C13" s="2">
        <v>30.62</v>
      </c>
      <c r="D13" s="4">
        <v>2075.3200000000002</v>
      </c>
      <c r="F13" s="10">
        <v>30</v>
      </c>
      <c r="G13" s="2" t="s">
        <v>262</v>
      </c>
      <c r="H13" s="2">
        <v>32.700000000000003</v>
      </c>
      <c r="I13" s="4">
        <v>664.71404299999995</v>
      </c>
      <c r="L13" s="14">
        <v>12</v>
      </c>
      <c r="M13" s="3">
        <f>AVERAGE(D24:D25)</f>
        <v>25279.184999999998</v>
      </c>
      <c r="N13">
        <f t="shared" si="0"/>
        <v>12639592.499999998</v>
      </c>
      <c r="O13">
        <v>199.3</v>
      </c>
      <c r="P13">
        <f t="shared" si="1"/>
        <v>63419932.262920208</v>
      </c>
      <c r="Q13">
        <f t="shared" si="2"/>
        <v>31709966.131460104</v>
      </c>
      <c r="R13">
        <f t="shared" si="3"/>
        <v>7.8022257738333645</v>
      </c>
      <c r="S13">
        <f t="shared" si="3"/>
        <v>7.5011957781693832</v>
      </c>
    </row>
    <row r="14" spans="1:19" ht="16.5" thickTop="1" thickBot="1" x14ac:dyDescent="0.3">
      <c r="A14" s="10">
        <v>7</v>
      </c>
      <c r="B14" s="2" t="s">
        <v>263</v>
      </c>
      <c r="C14" s="2">
        <v>31.68</v>
      </c>
      <c r="D14" s="4">
        <v>1162.5899999999999</v>
      </c>
      <c r="F14" s="10">
        <v>31</v>
      </c>
      <c r="G14" s="2" t="s">
        <v>264</v>
      </c>
      <c r="H14" s="2">
        <v>32.5</v>
      </c>
      <c r="I14" s="4">
        <v>742.92879129999994</v>
      </c>
      <c r="L14" s="14">
        <v>13</v>
      </c>
      <c r="M14" s="3">
        <f>AVERAGE(D26:D27)</f>
        <v>28535.544999999998</v>
      </c>
      <c r="N14">
        <f t="shared" si="0"/>
        <v>14267772.499999998</v>
      </c>
      <c r="O14">
        <v>201</v>
      </c>
      <c r="P14">
        <f t="shared" si="1"/>
        <v>70983942.786069632</v>
      </c>
      <c r="Q14">
        <f t="shared" si="2"/>
        <v>35491971.393034816</v>
      </c>
      <c r="R14">
        <f t="shared" si="3"/>
        <v>7.8511601184643354</v>
      </c>
      <c r="S14">
        <f t="shared" si="3"/>
        <v>7.5501301228003541</v>
      </c>
    </row>
    <row r="15" spans="1:19" ht="16.5" thickBot="1" x14ac:dyDescent="0.3">
      <c r="A15" s="10">
        <v>7</v>
      </c>
      <c r="B15" s="2" t="s">
        <v>263</v>
      </c>
      <c r="C15" s="2">
        <v>31.31</v>
      </c>
      <c r="D15" s="4">
        <v>1424.34</v>
      </c>
      <c r="F15" s="10">
        <v>31</v>
      </c>
      <c r="G15" s="2" t="s">
        <v>264</v>
      </c>
      <c r="H15" s="2">
        <v>32.409999999999997</v>
      </c>
      <c r="I15" s="4">
        <v>779.35366039999997</v>
      </c>
      <c r="L15" s="8">
        <v>14</v>
      </c>
      <c r="M15" s="3">
        <f>AVERAGE(D28:D29)</f>
        <v>3514.26</v>
      </c>
      <c r="N15">
        <f t="shared" si="0"/>
        <v>1757130.0000000002</v>
      </c>
      <c r="O15">
        <v>197.2</v>
      </c>
      <c r="P15">
        <f t="shared" si="1"/>
        <v>8910395.5375253577</v>
      </c>
      <c r="Q15">
        <f t="shared" si="2"/>
        <v>4455197.7687626788</v>
      </c>
      <c r="R15">
        <f t="shared" si="3"/>
        <v>6.9498969830438213</v>
      </c>
      <c r="S15">
        <f t="shared" si="3"/>
        <v>6.6488669873798401</v>
      </c>
    </row>
    <row r="16" spans="1:19" ht="16.5" thickBot="1" x14ac:dyDescent="0.3">
      <c r="A16" s="10">
        <v>8</v>
      </c>
      <c r="B16" s="2" t="s">
        <v>265</v>
      </c>
      <c r="C16" s="2">
        <v>32.200000000000003</v>
      </c>
      <c r="D16" s="4">
        <v>873.13504780000005</v>
      </c>
      <c r="F16" s="10">
        <v>32</v>
      </c>
      <c r="G16" s="2" t="s">
        <v>266</v>
      </c>
      <c r="H16" s="2">
        <v>31.76</v>
      </c>
      <c r="I16" s="4">
        <v>1114.47</v>
      </c>
      <c r="L16" s="8">
        <v>15</v>
      </c>
      <c r="M16" s="3">
        <f>AVERAGE(D30:D31)</f>
        <v>1442.8050000000001</v>
      </c>
      <c r="N16">
        <f t="shared" si="0"/>
        <v>721402.5</v>
      </c>
      <c r="O16">
        <v>200</v>
      </c>
      <c r="P16">
        <f t="shared" si="1"/>
        <v>3607012.5</v>
      </c>
      <c r="Q16">
        <f t="shared" si="2"/>
        <v>1803506.25</v>
      </c>
      <c r="R16">
        <f t="shared" si="3"/>
        <v>6.5571476473562385</v>
      </c>
      <c r="S16">
        <f t="shared" si="3"/>
        <v>6.2561176516922572</v>
      </c>
    </row>
    <row r="17" spans="1:19" ht="16.5" thickBot="1" x14ac:dyDescent="0.3">
      <c r="A17" s="10">
        <v>8</v>
      </c>
      <c r="B17" s="2" t="s">
        <v>265</v>
      </c>
      <c r="C17" s="2">
        <v>31.79</v>
      </c>
      <c r="D17" s="4">
        <v>1096.02</v>
      </c>
      <c r="F17" s="10">
        <v>32</v>
      </c>
      <c r="G17" s="2" t="s">
        <v>266</v>
      </c>
      <c r="H17" s="2">
        <v>31.76</v>
      </c>
      <c r="I17" s="4">
        <v>1114.47</v>
      </c>
      <c r="L17" s="8">
        <v>16</v>
      </c>
      <c r="M17" s="3">
        <f>AVERAGE(D32:D33)</f>
        <v>1475.405</v>
      </c>
      <c r="N17">
        <f t="shared" si="0"/>
        <v>737702.5</v>
      </c>
      <c r="O17">
        <v>197.6</v>
      </c>
      <c r="P17">
        <f t="shared" si="1"/>
        <v>3733312.2469635629</v>
      </c>
      <c r="Q17">
        <f t="shared" si="2"/>
        <v>1866656.1234817815</v>
      </c>
      <c r="R17">
        <f t="shared" si="3"/>
        <v>6.5720943149898323</v>
      </c>
      <c r="S17">
        <f t="shared" si="3"/>
        <v>6.2710643193258511</v>
      </c>
    </row>
    <row r="18" spans="1:19" ht="16.5" thickBot="1" x14ac:dyDescent="0.3">
      <c r="A18" s="10">
        <v>9</v>
      </c>
      <c r="B18" s="2" t="s">
        <v>267</v>
      </c>
      <c r="C18" s="2">
        <v>31.94</v>
      </c>
      <c r="D18" s="4">
        <v>1008.27</v>
      </c>
      <c r="F18" s="10">
        <v>33</v>
      </c>
      <c r="G18" s="2" t="s">
        <v>268</v>
      </c>
      <c r="H18" s="2">
        <v>32.28</v>
      </c>
      <c r="I18" s="4">
        <v>834.61789520000002</v>
      </c>
      <c r="L18" s="8">
        <v>17</v>
      </c>
      <c r="M18" s="3">
        <f>AVERAGE(D34:D35)</f>
        <v>1340.4749999999999</v>
      </c>
      <c r="N18">
        <f t="shared" si="0"/>
        <v>670237.5</v>
      </c>
      <c r="O18">
        <v>197.1</v>
      </c>
      <c r="P18">
        <f t="shared" si="1"/>
        <v>3400494.6727549466</v>
      </c>
      <c r="Q18">
        <f t="shared" si="2"/>
        <v>1700247.3363774733</v>
      </c>
      <c r="R18">
        <f t="shared" si="3"/>
        <v>6.5315420988131523</v>
      </c>
      <c r="S18">
        <f t="shared" si="3"/>
        <v>6.230512103149171</v>
      </c>
    </row>
    <row r="19" spans="1:19" ht="16.5" thickTop="1" thickBot="1" x14ac:dyDescent="0.3">
      <c r="A19" s="10">
        <v>9</v>
      </c>
      <c r="B19" s="2" t="s">
        <v>267</v>
      </c>
      <c r="C19" s="2">
        <v>32.11</v>
      </c>
      <c r="D19" s="4">
        <v>919.30656150000004</v>
      </c>
      <c r="F19" s="10">
        <v>33</v>
      </c>
      <c r="G19" s="2" t="s">
        <v>268</v>
      </c>
      <c r="H19" s="2">
        <v>31.58</v>
      </c>
      <c r="I19" s="4">
        <v>1228.8599999999999</v>
      </c>
      <c r="L19" s="14">
        <v>18</v>
      </c>
      <c r="M19" s="3">
        <f>AVERAGE(D36:D37)</f>
        <v>61401.97</v>
      </c>
      <c r="N19">
        <f t="shared" si="0"/>
        <v>30700984.999999996</v>
      </c>
      <c r="O19">
        <v>199.1</v>
      </c>
      <c r="P19">
        <f t="shared" si="1"/>
        <v>154198819.68859866</v>
      </c>
      <c r="Q19">
        <f t="shared" si="2"/>
        <v>77099409.844299331</v>
      </c>
      <c r="R19">
        <f t="shared" si="3"/>
        <v>8.1880810494303056</v>
      </c>
      <c r="S19">
        <f t="shared" si="3"/>
        <v>7.8870510537663243</v>
      </c>
    </row>
    <row r="20" spans="1:19" ht="16.5" thickBot="1" x14ac:dyDescent="0.3">
      <c r="A20" s="10">
        <v>10</v>
      </c>
      <c r="B20" s="2" t="s">
        <v>269</v>
      </c>
      <c r="C20" s="2">
        <v>31.26</v>
      </c>
      <c r="D20" s="4">
        <v>1463.5</v>
      </c>
      <c r="F20" s="10">
        <v>34</v>
      </c>
      <c r="G20" s="2" t="s">
        <v>270</v>
      </c>
      <c r="H20" s="2">
        <v>32.409999999999997</v>
      </c>
      <c r="I20" s="4">
        <v>777.38862119999999</v>
      </c>
      <c r="L20" s="8">
        <v>19</v>
      </c>
      <c r="M20" s="3">
        <f>AVERAGE(D38:D39)</f>
        <v>6747.71</v>
      </c>
      <c r="N20">
        <f t="shared" si="0"/>
        <v>3373855.0000000005</v>
      </c>
      <c r="O20">
        <v>201.1</v>
      </c>
      <c r="P20">
        <f t="shared" si="1"/>
        <v>16777001.491795128</v>
      </c>
      <c r="Q20">
        <f t="shared" si="2"/>
        <v>8388500.7458975641</v>
      </c>
      <c r="R20">
        <f t="shared" si="3"/>
        <v>7.2247143431474541</v>
      </c>
      <c r="S20">
        <f t="shared" si="3"/>
        <v>6.9236843474834728</v>
      </c>
    </row>
    <row r="21" spans="1:19" ht="16.5" thickTop="1" thickBot="1" x14ac:dyDescent="0.3">
      <c r="A21" s="10">
        <v>10</v>
      </c>
      <c r="B21" s="2" t="s">
        <v>269</v>
      </c>
      <c r="C21" s="2">
        <v>31.86</v>
      </c>
      <c r="D21" s="4">
        <v>1050.6400000000001</v>
      </c>
      <c r="F21" s="10">
        <v>34</v>
      </c>
      <c r="G21" s="2" t="s">
        <v>270</v>
      </c>
      <c r="H21" s="2">
        <v>32.659999999999997</v>
      </c>
      <c r="I21" s="4">
        <v>679.33952450000004</v>
      </c>
      <c r="L21" s="14">
        <v>20</v>
      </c>
      <c r="M21" s="3">
        <f>AVERAGE(D40:D41)</f>
        <v>521318.85000000003</v>
      </c>
      <c r="N21">
        <f t="shared" si="0"/>
        <v>260659425</v>
      </c>
      <c r="O21">
        <v>201.6</v>
      </c>
      <c r="P21">
        <f t="shared" si="1"/>
        <v>1292953497.0238094</v>
      </c>
      <c r="Q21">
        <f t="shared" si="2"/>
        <v>646476748.51190472</v>
      </c>
      <c r="R21">
        <f t="shared" si="3"/>
        <v>9.1115829051208141</v>
      </c>
      <c r="S21">
        <f t="shared" si="3"/>
        <v>8.8105529094568329</v>
      </c>
    </row>
    <row r="22" spans="1:19" ht="16.5" thickBot="1" x14ac:dyDescent="0.3">
      <c r="A22" s="10">
        <v>11</v>
      </c>
      <c r="B22" s="2" t="s">
        <v>271</v>
      </c>
      <c r="C22" s="2">
        <v>33.14</v>
      </c>
      <c r="D22" s="4">
        <v>521.16317990000005</v>
      </c>
      <c r="F22" s="10">
        <v>35</v>
      </c>
      <c r="G22" s="2" t="s">
        <v>272</v>
      </c>
      <c r="H22" s="2">
        <v>31.84</v>
      </c>
      <c r="I22" s="4">
        <v>1063.21</v>
      </c>
      <c r="L22" s="8">
        <v>21</v>
      </c>
      <c r="M22" s="3">
        <f>AVERAGE(D42:D43)</f>
        <v>3030.5450000000001</v>
      </c>
      <c r="N22">
        <f t="shared" si="0"/>
        <v>1515272.5</v>
      </c>
      <c r="O22">
        <v>200.4</v>
      </c>
      <c r="P22">
        <f t="shared" si="1"/>
        <v>7561240.0199600803</v>
      </c>
      <c r="Q22">
        <f t="shared" si="2"/>
        <v>3780620.0099800401</v>
      </c>
      <c r="R22">
        <f t="shared" si="3"/>
        <v>6.878593024292841</v>
      </c>
      <c r="S22">
        <f t="shared" si="3"/>
        <v>6.5775630286288598</v>
      </c>
    </row>
    <row r="23" spans="1:19" ht="16.5" thickBot="1" x14ac:dyDescent="0.3">
      <c r="A23" s="10">
        <v>11</v>
      </c>
      <c r="B23" s="2" t="s">
        <v>271</v>
      </c>
      <c r="C23" s="2">
        <v>32.57</v>
      </c>
      <c r="D23" s="4">
        <v>713.2998953</v>
      </c>
      <c r="F23" s="10">
        <v>35</v>
      </c>
      <c r="G23" s="2" t="s">
        <v>272</v>
      </c>
      <c r="H23" s="2">
        <v>32.200000000000003</v>
      </c>
      <c r="I23" s="4">
        <v>871.98034429999996</v>
      </c>
      <c r="L23" s="8">
        <v>22</v>
      </c>
      <c r="M23" s="3">
        <f>AVERAGE(D44:D45)</f>
        <v>1061.73</v>
      </c>
      <c r="N23">
        <f t="shared" si="0"/>
        <v>530865</v>
      </c>
      <c r="O23">
        <v>201.9</v>
      </c>
      <c r="P23">
        <f t="shared" si="1"/>
        <v>2629346.2109955424</v>
      </c>
      <c r="Q23">
        <f t="shared" si="2"/>
        <v>1314673.1054977712</v>
      </c>
      <c r="R23">
        <f t="shared" si="3"/>
        <v>6.4198477742484599</v>
      </c>
      <c r="S23">
        <f t="shared" si="3"/>
        <v>6.1188177785844786</v>
      </c>
    </row>
    <row r="24" spans="1:19" ht="16.5" thickBot="1" x14ac:dyDescent="0.3">
      <c r="A24" s="10">
        <v>12</v>
      </c>
      <c r="B24" s="2" t="s">
        <v>273</v>
      </c>
      <c r="C24" s="2">
        <v>25.76</v>
      </c>
      <c r="D24" s="4">
        <v>29749.94</v>
      </c>
      <c r="F24" s="10">
        <v>36</v>
      </c>
      <c r="G24" s="2" t="s">
        <v>274</v>
      </c>
      <c r="H24" s="2">
        <v>31.73</v>
      </c>
      <c r="I24" s="4">
        <v>1130.08</v>
      </c>
      <c r="L24" s="8">
        <v>23</v>
      </c>
      <c r="M24" s="3">
        <f>AVERAGE(D46:D47)</f>
        <v>20136</v>
      </c>
      <c r="N24">
        <f t="shared" si="0"/>
        <v>10068000</v>
      </c>
      <c r="O24">
        <v>199.9</v>
      </c>
      <c r="P24">
        <f t="shared" si="1"/>
        <v>50365182.591295652</v>
      </c>
      <c r="Q24">
        <f t="shared" si="2"/>
        <v>25182591.295647826</v>
      </c>
      <c r="R24">
        <f t="shared" si="3"/>
        <v>7.7021304127582084</v>
      </c>
      <c r="S24">
        <f t="shared" si="3"/>
        <v>7.4011004170942272</v>
      </c>
    </row>
    <row r="25" spans="1:19" ht="16.5" thickBot="1" x14ac:dyDescent="0.3">
      <c r="A25" s="10">
        <v>12</v>
      </c>
      <c r="B25" s="2" t="s">
        <v>273</v>
      </c>
      <c r="C25" s="2">
        <v>26.41</v>
      </c>
      <c r="D25" s="4">
        <v>20808.43</v>
      </c>
      <c r="F25" s="10">
        <v>36</v>
      </c>
      <c r="G25" s="2" t="s">
        <v>274</v>
      </c>
      <c r="H25" s="2">
        <v>31.73</v>
      </c>
      <c r="I25" s="4">
        <v>1130.08</v>
      </c>
      <c r="L25" s="8">
        <v>24</v>
      </c>
      <c r="M25" s="3">
        <f>AVERAGE(D48:D49)</f>
        <v>2140.9700000000003</v>
      </c>
      <c r="N25">
        <f t="shared" si="0"/>
        <v>1070485.0000000002</v>
      </c>
      <c r="O25">
        <v>199.1</v>
      </c>
      <c r="P25">
        <f t="shared" si="1"/>
        <v>5376619.789050729</v>
      </c>
      <c r="Q25">
        <f t="shared" si="2"/>
        <v>2688309.8945253645</v>
      </c>
      <c r="R25">
        <f t="shared" si="3"/>
        <v>6.7305093261636557</v>
      </c>
      <c r="S25">
        <f t="shared" si="3"/>
        <v>6.4294793304996745</v>
      </c>
    </row>
    <row r="26" spans="1:19" ht="16.5" thickBot="1" x14ac:dyDescent="0.3">
      <c r="A26" s="10">
        <v>13</v>
      </c>
      <c r="B26" s="2" t="s">
        <v>275</v>
      </c>
      <c r="C26" s="2">
        <v>25.67</v>
      </c>
      <c r="D26" s="4">
        <v>31143.17</v>
      </c>
      <c r="F26" s="10">
        <v>37</v>
      </c>
      <c r="G26" s="2" t="s">
        <v>276</v>
      </c>
      <c r="H26" s="2">
        <v>31.01</v>
      </c>
      <c r="I26" s="4">
        <v>1673.12</v>
      </c>
      <c r="L26" s="8">
        <v>25</v>
      </c>
      <c r="M26" s="3">
        <f>AVERAGE(I2:I3)</f>
        <v>918.50607154999989</v>
      </c>
      <c r="N26">
        <f t="shared" si="0"/>
        <v>459253.035775</v>
      </c>
      <c r="O26">
        <v>200.6</v>
      </c>
      <c r="P26">
        <f t="shared" si="1"/>
        <v>2289396.9879112663</v>
      </c>
      <c r="Q26">
        <f t="shared" si="2"/>
        <v>1144698.4939556331</v>
      </c>
      <c r="R26">
        <f t="shared" si="3"/>
        <v>6.3597211070957833</v>
      </c>
      <c r="S26">
        <f t="shared" si="3"/>
        <v>6.0586911114318021</v>
      </c>
    </row>
    <row r="27" spans="1:19" ht="16.5" thickBot="1" x14ac:dyDescent="0.3">
      <c r="A27" s="10">
        <v>13</v>
      </c>
      <c r="B27" s="2" t="s">
        <v>275</v>
      </c>
      <c r="C27" s="2">
        <v>26.01</v>
      </c>
      <c r="D27" s="4">
        <v>25927.919999999998</v>
      </c>
      <c r="F27" s="10">
        <v>37</v>
      </c>
      <c r="G27" s="2" t="s">
        <v>276</v>
      </c>
      <c r="H27" s="2">
        <v>30.99</v>
      </c>
      <c r="I27" s="4">
        <v>1694.9</v>
      </c>
      <c r="L27" s="8">
        <v>26</v>
      </c>
      <c r="M27" s="3">
        <f>AVERAGE(I4:I5)</f>
        <v>836.80588229999989</v>
      </c>
      <c r="N27">
        <f t="shared" si="0"/>
        <v>418402.94114999997</v>
      </c>
      <c r="O27">
        <v>202.5</v>
      </c>
      <c r="P27">
        <f t="shared" si="1"/>
        <v>2066187.3637037035</v>
      </c>
      <c r="Q27">
        <f t="shared" si="2"/>
        <v>1033093.6818518518</v>
      </c>
      <c r="R27">
        <f t="shared" si="3"/>
        <v>6.3151697011783341</v>
      </c>
      <c r="S27">
        <f t="shared" si="3"/>
        <v>6.0141397055143528</v>
      </c>
    </row>
    <row r="28" spans="1:19" ht="16.5" thickBot="1" x14ac:dyDescent="0.3">
      <c r="A28" s="10">
        <v>14</v>
      </c>
      <c r="B28" s="2" t="s">
        <v>277</v>
      </c>
      <c r="C28" s="2">
        <v>29.96</v>
      </c>
      <c r="D28" s="4">
        <v>2977.87</v>
      </c>
      <c r="F28" s="10">
        <v>38</v>
      </c>
      <c r="G28" s="2" t="s">
        <v>278</v>
      </c>
      <c r="H28" s="2">
        <v>28.78</v>
      </c>
      <c r="I28" s="4">
        <v>5697.21</v>
      </c>
      <c r="L28" s="8">
        <v>27</v>
      </c>
      <c r="M28" s="3">
        <f>AVERAGE(I6:I7)</f>
        <v>2531.165</v>
      </c>
      <c r="N28">
        <f t="shared" si="0"/>
        <v>1265582.5</v>
      </c>
      <c r="O28">
        <v>199.5</v>
      </c>
      <c r="P28">
        <f t="shared" si="1"/>
        <v>6343771.9298245609</v>
      </c>
      <c r="Q28">
        <f t="shared" si="2"/>
        <v>3171885.9649122804</v>
      </c>
      <c r="R28">
        <f t="shared" si="3"/>
        <v>6.8023475609111923</v>
      </c>
      <c r="S28">
        <f t="shared" si="3"/>
        <v>6.501317565247211</v>
      </c>
    </row>
    <row r="29" spans="1:19" ht="16.5" thickBot="1" x14ac:dyDescent="0.3">
      <c r="A29" s="10">
        <v>14</v>
      </c>
      <c r="B29" s="2" t="s">
        <v>277</v>
      </c>
      <c r="C29" s="2">
        <v>29.4</v>
      </c>
      <c r="D29" s="4">
        <v>4050.65</v>
      </c>
      <c r="F29" s="10">
        <v>38</v>
      </c>
      <c r="G29" s="2" t="s">
        <v>278</v>
      </c>
      <c r="H29" s="2">
        <v>28.78</v>
      </c>
      <c r="I29" s="4">
        <v>5697.21</v>
      </c>
      <c r="L29" s="8">
        <v>28</v>
      </c>
      <c r="M29" s="3">
        <f>AVERAGE(I8:I9)</f>
        <v>1792.69</v>
      </c>
      <c r="N29">
        <f t="shared" si="0"/>
        <v>896345.00000000012</v>
      </c>
      <c r="O29">
        <v>184.9</v>
      </c>
      <c r="P29">
        <f t="shared" si="1"/>
        <v>4847728.5018929159</v>
      </c>
      <c r="Q29">
        <f t="shared" si="2"/>
        <v>2423864.250946458</v>
      </c>
      <c r="R29">
        <f t="shared" si="3"/>
        <v>6.6855382890807782</v>
      </c>
      <c r="S29">
        <f t="shared" si="3"/>
        <v>6.3845082934167969</v>
      </c>
    </row>
    <row r="30" spans="1:19" ht="16.5" thickBot="1" x14ac:dyDescent="0.3">
      <c r="A30" s="10">
        <v>15</v>
      </c>
      <c r="B30" s="2" t="s">
        <v>279</v>
      </c>
      <c r="C30" s="2">
        <v>31.34</v>
      </c>
      <c r="D30" s="4">
        <v>1398.65</v>
      </c>
      <c r="F30" s="10">
        <v>39</v>
      </c>
      <c r="G30" s="2" t="s">
        <v>280</v>
      </c>
      <c r="H30" s="2">
        <v>31.1</v>
      </c>
      <c r="I30" s="4">
        <v>1598.08</v>
      </c>
      <c r="L30" s="8">
        <v>29</v>
      </c>
      <c r="M30" s="3">
        <f>AVERAGE(I10:I11)</f>
        <v>1587.6399999999999</v>
      </c>
      <c r="N30">
        <f t="shared" si="0"/>
        <v>793819.99999999988</v>
      </c>
      <c r="O30">
        <v>197.8</v>
      </c>
      <c r="P30">
        <f t="shared" si="1"/>
        <v>4013245.7027300298</v>
      </c>
      <c r="Q30">
        <f t="shared" si="2"/>
        <v>2006622.8513650149</v>
      </c>
      <c r="R30">
        <f t="shared" si="3"/>
        <v>6.6034957493359583</v>
      </c>
      <c r="S30">
        <f t="shared" si="3"/>
        <v>6.302465753671977</v>
      </c>
    </row>
    <row r="31" spans="1:19" ht="16.5" thickBot="1" x14ac:dyDescent="0.3">
      <c r="A31" s="10">
        <v>15</v>
      </c>
      <c r="B31" s="2" t="s">
        <v>279</v>
      </c>
      <c r="C31" s="2">
        <v>31.23</v>
      </c>
      <c r="D31" s="4">
        <v>1486.96</v>
      </c>
      <c r="F31" s="10">
        <v>39</v>
      </c>
      <c r="G31" s="2" t="s">
        <v>280</v>
      </c>
      <c r="H31" s="2">
        <v>30.4</v>
      </c>
      <c r="I31" s="4">
        <v>2341.91</v>
      </c>
      <c r="L31" s="8">
        <v>30</v>
      </c>
      <c r="M31" s="3">
        <f>AVERAGE(I12:I13)</f>
        <v>851.39702149999994</v>
      </c>
      <c r="N31">
        <f t="shared" si="0"/>
        <v>425698.51074999996</v>
      </c>
      <c r="O31">
        <v>202.1</v>
      </c>
      <c r="P31">
        <f t="shared" si="1"/>
        <v>2106375.6098466106</v>
      </c>
      <c r="Q31">
        <f t="shared" si="2"/>
        <v>1053187.8049233053</v>
      </c>
      <c r="R31">
        <f t="shared" si="3"/>
        <v>6.3235358173426208</v>
      </c>
      <c r="S31">
        <f t="shared" si="3"/>
        <v>6.0225058216786396</v>
      </c>
    </row>
    <row r="32" spans="1:19" ht="16.5" thickBot="1" x14ac:dyDescent="0.3">
      <c r="A32" s="10">
        <v>16</v>
      </c>
      <c r="B32" s="2" t="s">
        <v>281</v>
      </c>
      <c r="C32" s="2">
        <v>31.4</v>
      </c>
      <c r="D32" s="4">
        <v>1354.32</v>
      </c>
      <c r="F32" s="10">
        <v>40</v>
      </c>
      <c r="G32" s="2" t="s">
        <v>282</v>
      </c>
      <c r="H32" s="2">
        <v>31.4</v>
      </c>
      <c r="I32" s="4">
        <v>1357.75</v>
      </c>
      <c r="L32" s="8">
        <v>31</v>
      </c>
      <c r="M32" s="3">
        <f>AVERAGE(I14:I15)</f>
        <v>761.14122584999996</v>
      </c>
      <c r="N32">
        <f t="shared" si="0"/>
        <v>380570.61292499996</v>
      </c>
      <c r="O32">
        <v>201.7</v>
      </c>
      <c r="P32">
        <f t="shared" si="1"/>
        <v>1886815.1359692612</v>
      </c>
      <c r="Q32">
        <f t="shared" si="2"/>
        <v>943407.56798463059</v>
      </c>
      <c r="R32">
        <f t="shared" si="3"/>
        <v>6.2757293514837569</v>
      </c>
      <c r="S32">
        <f t="shared" si="3"/>
        <v>5.9746993558197756</v>
      </c>
    </row>
    <row r="33" spans="1:19" ht="16.5" thickBot="1" x14ac:dyDescent="0.3">
      <c r="A33" s="10">
        <v>16</v>
      </c>
      <c r="B33" s="2" t="s">
        <v>281</v>
      </c>
      <c r="C33" s="2">
        <v>31.1</v>
      </c>
      <c r="D33" s="4">
        <v>1596.49</v>
      </c>
      <c r="F33" s="10">
        <v>40</v>
      </c>
      <c r="G33" s="2" t="s">
        <v>282</v>
      </c>
      <c r="H33" s="2">
        <v>30.98</v>
      </c>
      <c r="I33" s="4">
        <v>1703.93</v>
      </c>
      <c r="L33" s="8">
        <v>32</v>
      </c>
      <c r="M33" s="3">
        <f>AVERAGE(I16:I17)</f>
        <v>1114.47</v>
      </c>
      <c r="N33">
        <f t="shared" si="0"/>
        <v>557235</v>
      </c>
      <c r="O33">
        <v>201.1</v>
      </c>
      <c r="P33">
        <f t="shared" si="1"/>
        <v>2770934.8582794629</v>
      </c>
      <c r="Q33">
        <f t="shared" si="2"/>
        <v>1385467.4291397315</v>
      </c>
      <c r="R33">
        <f t="shared" si="3"/>
        <v>6.4426263161025821</v>
      </c>
      <c r="S33">
        <f t="shared" si="3"/>
        <v>6.1415963204386008</v>
      </c>
    </row>
    <row r="34" spans="1:19" ht="16.5" thickBot="1" x14ac:dyDescent="0.3">
      <c r="A34" s="10">
        <v>17</v>
      </c>
      <c r="B34" s="2" t="s">
        <v>283</v>
      </c>
      <c r="C34" s="2">
        <v>31.38</v>
      </c>
      <c r="D34" s="4">
        <v>1369.18</v>
      </c>
      <c r="F34" s="10">
        <v>41</v>
      </c>
      <c r="G34" s="2" t="s">
        <v>284</v>
      </c>
      <c r="H34" s="2">
        <v>30.47</v>
      </c>
      <c r="I34" s="4">
        <v>8197.9699999999993</v>
      </c>
      <c r="L34" s="8">
        <v>33</v>
      </c>
      <c r="M34" s="3">
        <f>AVERAGE(I18:I19)</f>
        <v>1031.7389475999998</v>
      </c>
      <c r="N34">
        <f t="shared" si="0"/>
        <v>515869.47379999992</v>
      </c>
      <c r="O34">
        <v>202.7</v>
      </c>
      <c r="P34">
        <f t="shared" si="1"/>
        <v>2544990.0039467192</v>
      </c>
      <c r="Q34">
        <f t="shared" si="2"/>
        <v>1272495.0019733596</v>
      </c>
      <c r="R34">
        <f t="shared" si="3"/>
        <v>6.4056860808813019</v>
      </c>
      <c r="S34">
        <f t="shared" si="3"/>
        <v>6.1046560852173206</v>
      </c>
    </row>
    <row r="35" spans="1:19" ht="16.5" thickBot="1" x14ac:dyDescent="0.3">
      <c r="A35" s="10">
        <v>17</v>
      </c>
      <c r="B35" s="2" t="s">
        <v>283</v>
      </c>
      <c r="C35" s="2">
        <v>31.46</v>
      </c>
      <c r="D35" s="4">
        <v>1311.77</v>
      </c>
      <c r="F35" s="10">
        <v>41</v>
      </c>
      <c r="G35" s="2" t="s">
        <v>284</v>
      </c>
      <c r="H35" s="2">
        <v>30.72</v>
      </c>
      <c r="I35" s="4">
        <v>7216.49</v>
      </c>
      <c r="L35" s="8">
        <v>34</v>
      </c>
      <c r="M35" s="3">
        <f>AVERAGE(I20:I21)</f>
        <v>728.36407284999996</v>
      </c>
      <c r="N35">
        <f t="shared" si="0"/>
        <v>364182.036425</v>
      </c>
      <c r="O35">
        <v>200.7</v>
      </c>
      <c r="P35">
        <f t="shared" si="1"/>
        <v>1814559.2248380668</v>
      </c>
      <c r="Q35">
        <f t="shared" si="2"/>
        <v>907279.61241903342</v>
      </c>
      <c r="R35">
        <f t="shared" si="3"/>
        <v>6.2587711475713554</v>
      </c>
      <c r="S35">
        <f t="shared" si="3"/>
        <v>5.9577411519073742</v>
      </c>
    </row>
    <row r="36" spans="1:19" ht="16.5" thickBot="1" x14ac:dyDescent="0.3">
      <c r="A36" s="10">
        <v>18</v>
      </c>
      <c r="B36" s="2" t="s">
        <v>285</v>
      </c>
      <c r="C36" s="2">
        <v>24.49</v>
      </c>
      <c r="D36" s="4">
        <v>59551.13</v>
      </c>
      <c r="F36" s="10">
        <v>42</v>
      </c>
      <c r="G36" s="2" t="s">
        <v>286</v>
      </c>
      <c r="H36" s="2">
        <v>31.4</v>
      </c>
      <c r="I36" s="4">
        <v>5148.33</v>
      </c>
      <c r="L36" s="8">
        <v>35</v>
      </c>
      <c r="M36" s="3">
        <f>AVERAGE(I22:I23)</f>
        <v>967.59517215000005</v>
      </c>
      <c r="N36">
        <f t="shared" si="0"/>
        <v>483797.58607500006</v>
      </c>
      <c r="O36">
        <v>202.7</v>
      </c>
      <c r="P36">
        <f t="shared" si="1"/>
        <v>2386766.5815244205</v>
      </c>
      <c r="Q36">
        <f t="shared" si="2"/>
        <v>1193383.2907622103</v>
      </c>
      <c r="R36">
        <f t="shared" si="3"/>
        <v>6.3778099484107305</v>
      </c>
      <c r="S36">
        <f t="shared" si="3"/>
        <v>6.0767799527467492</v>
      </c>
    </row>
    <row r="37" spans="1:19" ht="16.5" thickBot="1" x14ac:dyDescent="0.3">
      <c r="A37" s="10">
        <v>18</v>
      </c>
      <c r="B37" s="2" t="s">
        <v>285</v>
      </c>
      <c r="C37" s="2">
        <v>24.38</v>
      </c>
      <c r="D37" s="4">
        <v>63252.81</v>
      </c>
      <c r="F37" s="10">
        <v>42</v>
      </c>
      <c r="G37" s="2" t="s">
        <v>286</v>
      </c>
      <c r="H37" s="2">
        <v>29.32</v>
      </c>
      <c r="I37" s="4">
        <v>14568.51</v>
      </c>
      <c r="L37" s="8">
        <v>36</v>
      </c>
      <c r="M37" s="3">
        <f>AVERAGE(I24:I25)</f>
        <v>1130.08</v>
      </c>
      <c r="N37">
        <f t="shared" si="0"/>
        <v>565040</v>
      </c>
      <c r="O37">
        <v>202.1</v>
      </c>
      <c r="P37">
        <f t="shared" si="1"/>
        <v>2795843.6417615041</v>
      </c>
      <c r="Q37">
        <f t="shared" si="2"/>
        <v>1397921.8208807521</v>
      </c>
      <c r="R37">
        <f t="shared" si="3"/>
        <v>6.4465128797278073</v>
      </c>
      <c r="S37">
        <f t="shared" si="3"/>
        <v>6.145482884063826</v>
      </c>
    </row>
    <row r="38" spans="1:19" ht="16.5" thickBot="1" x14ac:dyDescent="0.3">
      <c r="A38" s="10">
        <v>19</v>
      </c>
      <c r="B38" s="2" t="s">
        <v>287</v>
      </c>
      <c r="C38" s="2">
        <v>28.47</v>
      </c>
      <c r="D38" s="4">
        <v>6747.71</v>
      </c>
      <c r="F38" s="10">
        <v>43</v>
      </c>
      <c r="G38" s="2" t="s">
        <v>288</v>
      </c>
      <c r="H38" s="2">
        <v>30.35</v>
      </c>
      <c r="I38" s="4">
        <v>8691.64</v>
      </c>
      <c r="L38" s="8">
        <v>37</v>
      </c>
      <c r="M38" s="3">
        <f>AVERAGE(I26:I27)</f>
        <v>1684.01</v>
      </c>
      <c r="N38">
        <f t="shared" si="0"/>
        <v>842004.99999999988</v>
      </c>
      <c r="O38">
        <v>201.1</v>
      </c>
      <c r="P38">
        <f t="shared" si="1"/>
        <v>4186996.5191447036</v>
      </c>
      <c r="Q38">
        <f t="shared" si="2"/>
        <v>2093498.2595723518</v>
      </c>
      <c r="R38">
        <f t="shared" si="3"/>
        <v>6.6219025998411052</v>
      </c>
      <c r="S38">
        <f t="shared" si="3"/>
        <v>6.3208726041771239</v>
      </c>
    </row>
    <row r="39" spans="1:19" ht="16.5" thickBot="1" x14ac:dyDescent="0.3">
      <c r="A39" s="10">
        <v>19</v>
      </c>
      <c r="B39" s="2" t="s">
        <v>287</v>
      </c>
      <c r="C39" s="2">
        <v>28.47</v>
      </c>
      <c r="D39" s="4">
        <v>6747.71</v>
      </c>
      <c r="F39" s="10">
        <v>43</v>
      </c>
      <c r="G39" s="2" t="s">
        <v>288</v>
      </c>
      <c r="H39" s="2">
        <v>30.78</v>
      </c>
      <c r="I39" s="4">
        <v>7021.06</v>
      </c>
      <c r="L39" s="8">
        <v>38</v>
      </c>
      <c r="M39" s="3">
        <f>AVERAGE(I28:I29)</f>
        <v>5697.21</v>
      </c>
      <c r="N39">
        <f t="shared" si="0"/>
        <v>2848605</v>
      </c>
      <c r="O39">
        <v>200.7</v>
      </c>
      <c r="P39">
        <f t="shared" si="1"/>
        <v>14193348.281016443</v>
      </c>
      <c r="Q39">
        <f t="shared" si="2"/>
        <v>7096674.1405082215</v>
      </c>
      <c r="R39">
        <f t="shared" si="3"/>
        <v>7.1520848597588422</v>
      </c>
      <c r="S39">
        <f t="shared" si="3"/>
        <v>6.851054864094861</v>
      </c>
    </row>
    <row r="40" spans="1:19" ht="16.5" thickBot="1" x14ac:dyDescent="0.3">
      <c r="A40" s="10">
        <v>20</v>
      </c>
      <c r="B40" s="2" t="s">
        <v>289</v>
      </c>
      <c r="C40" s="2">
        <v>20.309999999999999</v>
      </c>
      <c r="D40" s="4">
        <v>586828.68000000005</v>
      </c>
      <c r="F40" s="10">
        <v>44</v>
      </c>
      <c r="G40" s="2" t="s">
        <v>290</v>
      </c>
      <c r="H40" s="2">
        <v>30.98</v>
      </c>
      <c r="I40" s="4">
        <v>6361.13</v>
      </c>
      <c r="L40" s="8">
        <v>39</v>
      </c>
      <c r="M40" s="3">
        <f>AVERAGE(I30:I31)</f>
        <v>1969.9949999999999</v>
      </c>
      <c r="N40">
        <f t="shared" si="0"/>
        <v>984997.49999999988</v>
      </c>
      <c r="O40">
        <v>200.9</v>
      </c>
      <c r="P40">
        <f t="shared" si="1"/>
        <v>4902924.3404678944</v>
      </c>
      <c r="Q40">
        <f t="shared" si="2"/>
        <v>2451462.1702339472</v>
      </c>
      <c r="R40">
        <f t="shared" si="3"/>
        <v>6.6904551914777048</v>
      </c>
      <c r="S40">
        <f t="shared" si="3"/>
        <v>6.3894251958137236</v>
      </c>
    </row>
    <row r="41" spans="1:19" ht="16.5" thickBot="1" x14ac:dyDescent="0.3">
      <c r="A41" s="10">
        <v>20</v>
      </c>
      <c r="B41" s="2" t="s">
        <v>289</v>
      </c>
      <c r="C41" s="2">
        <v>20.77</v>
      </c>
      <c r="D41" s="4">
        <v>455809.02</v>
      </c>
      <c r="F41" s="10">
        <v>44</v>
      </c>
      <c r="G41" s="2" t="s">
        <v>290</v>
      </c>
      <c r="H41" s="2">
        <v>31.63</v>
      </c>
      <c r="I41" s="4">
        <v>4598.3500000000004</v>
      </c>
      <c r="L41" s="8">
        <v>40</v>
      </c>
      <c r="M41" s="3">
        <f>AVERAGE(I32:I33)</f>
        <v>1530.8400000000001</v>
      </c>
      <c r="N41">
        <f t="shared" si="0"/>
        <v>765420.00000000012</v>
      </c>
      <c r="O41">
        <v>200.9</v>
      </c>
      <c r="P41">
        <f t="shared" si="1"/>
        <v>3809955.2015928328</v>
      </c>
      <c r="Q41">
        <f t="shared" si="2"/>
        <v>1904977.6007964164</v>
      </c>
      <c r="R41">
        <f t="shared" si="3"/>
        <v>6.580919869162388</v>
      </c>
      <c r="S41">
        <f t="shared" si="3"/>
        <v>6.2798898734984068</v>
      </c>
    </row>
    <row r="42" spans="1:19" ht="16.5" thickBot="1" x14ac:dyDescent="0.3">
      <c r="A42" s="10">
        <v>21</v>
      </c>
      <c r="B42" s="2" t="s">
        <v>291</v>
      </c>
      <c r="C42" s="2">
        <v>30.09</v>
      </c>
      <c r="D42" s="4">
        <v>2771.36</v>
      </c>
      <c r="F42" s="10">
        <v>45</v>
      </c>
      <c r="G42" s="2" t="s">
        <v>292</v>
      </c>
      <c r="H42" s="2">
        <v>31.19</v>
      </c>
      <c r="I42" s="4">
        <v>5715.04</v>
      </c>
      <c r="L42" s="8">
        <v>41</v>
      </c>
      <c r="M42" s="3">
        <f>AVERAGE(I34:I35)</f>
        <v>7707.23</v>
      </c>
      <c r="N42">
        <f t="shared" si="0"/>
        <v>3853614.9999999995</v>
      </c>
      <c r="O42">
        <v>201.1</v>
      </c>
      <c r="P42">
        <f t="shared" si="1"/>
        <v>19162680.25857782</v>
      </c>
      <c r="Q42">
        <f t="shared" si="2"/>
        <v>9581340.12928891</v>
      </c>
      <c r="R42">
        <f t="shared" si="3"/>
        <v>7.2824562531820636</v>
      </c>
      <c r="S42">
        <f t="shared" si="3"/>
        <v>6.9814262575180832</v>
      </c>
    </row>
    <row r="43" spans="1:19" ht="16.5" thickBot="1" x14ac:dyDescent="0.3">
      <c r="A43" s="10">
        <v>21</v>
      </c>
      <c r="B43" s="2" t="s">
        <v>291</v>
      </c>
      <c r="C43" s="2">
        <v>29.78</v>
      </c>
      <c r="D43" s="4">
        <v>3289.73</v>
      </c>
      <c r="F43" s="10">
        <v>45</v>
      </c>
      <c r="G43" s="2" t="s">
        <v>292</v>
      </c>
      <c r="H43" s="2">
        <v>31.29</v>
      </c>
      <c r="I43" s="4">
        <v>5450.25</v>
      </c>
      <c r="L43" s="8">
        <v>42</v>
      </c>
      <c r="M43" s="3">
        <f>AVERAGE(I36:I37)</f>
        <v>9858.42</v>
      </c>
      <c r="N43">
        <f t="shared" si="0"/>
        <v>4929210</v>
      </c>
      <c r="O43">
        <v>201.2</v>
      </c>
      <c r="P43">
        <f t="shared" si="1"/>
        <v>24499055.666003976</v>
      </c>
      <c r="Q43">
        <f t="shared" si="2"/>
        <v>12249527.833001988</v>
      </c>
      <c r="R43">
        <f t="shared" si="3"/>
        <v>7.3891493444891196</v>
      </c>
      <c r="S43">
        <f t="shared" si="3"/>
        <v>7.0881193488251384</v>
      </c>
    </row>
    <row r="44" spans="1:19" ht="16.5" thickBot="1" x14ac:dyDescent="0.3">
      <c r="A44" s="10">
        <v>22</v>
      </c>
      <c r="B44" s="2" t="s">
        <v>293</v>
      </c>
      <c r="C44" s="2">
        <v>31.81</v>
      </c>
      <c r="D44" s="4">
        <v>1083.95</v>
      </c>
      <c r="F44" s="10">
        <v>46</v>
      </c>
      <c r="G44" s="2" t="s">
        <v>294</v>
      </c>
      <c r="H44" s="2">
        <v>30.62</v>
      </c>
      <c r="I44" s="4">
        <v>7584.55</v>
      </c>
      <c r="L44" s="8">
        <v>43</v>
      </c>
      <c r="M44" s="3">
        <f>AVERAGE(I38:I39)</f>
        <v>7856.35</v>
      </c>
      <c r="N44">
        <f t="shared" si="0"/>
        <v>3928175</v>
      </c>
      <c r="O44">
        <v>199.4</v>
      </c>
      <c r="P44">
        <f t="shared" si="1"/>
        <v>19699974.924774323</v>
      </c>
      <c r="Q44">
        <f t="shared" si="2"/>
        <v>9849987.4623871613</v>
      </c>
      <c r="R44">
        <f t="shared" si="3"/>
        <v>7.2944656733677311</v>
      </c>
      <c r="S44">
        <f t="shared" si="3"/>
        <v>6.9934356777037499</v>
      </c>
    </row>
    <row r="45" spans="1:19" ht="16.5" thickBot="1" x14ac:dyDescent="0.3">
      <c r="A45" s="10">
        <v>22</v>
      </c>
      <c r="B45" s="2" t="s">
        <v>293</v>
      </c>
      <c r="C45" s="2">
        <v>31.88</v>
      </c>
      <c r="D45" s="4">
        <v>1039.51</v>
      </c>
      <c r="F45" s="10">
        <v>46</v>
      </c>
      <c r="G45" s="2" t="s">
        <v>294</v>
      </c>
      <c r="H45" s="2">
        <v>31.31</v>
      </c>
      <c r="I45" s="4">
        <v>5377.84</v>
      </c>
      <c r="L45" s="8">
        <v>44</v>
      </c>
      <c r="M45" s="3">
        <f>AVERAGE(I40:I41)</f>
        <v>5479.74</v>
      </c>
      <c r="N45">
        <f t="shared" si="0"/>
        <v>2739869.9999999995</v>
      </c>
      <c r="O45">
        <v>201.8</v>
      </c>
      <c r="P45">
        <f t="shared" si="1"/>
        <v>13577155.599603565</v>
      </c>
      <c r="Q45">
        <f t="shared" si="2"/>
        <v>6788577.7998017827</v>
      </c>
      <c r="R45">
        <f t="shared" si="3"/>
        <v>7.1328087952180255</v>
      </c>
      <c r="S45">
        <f t="shared" si="3"/>
        <v>6.8317787995540451</v>
      </c>
    </row>
    <row r="46" spans="1:19" ht="16.5" thickBot="1" x14ac:dyDescent="0.3">
      <c r="A46" s="10">
        <v>23</v>
      </c>
      <c r="B46" s="2" t="s">
        <v>295</v>
      </c>
      <c r="C46" s="2">
        <v>26.53</v>
      </c>
      <c r="D46" s="4">
        <v>19506.310000000001</v>
      </c>
      <c r="F46" s="10">
        <v>47</v>
      </c>
      <c r="G46" s="2" t="s">
        <v>296</v>
      </c>
      <c r="H46" s="2">
        <v>30.5</v>
      </c>
      <c r="I46" s="4">
        <v>8090.12</v>
      </c>
      <c r="L46" s="8">
        <v>45</v>
      </c>
      <c r="M46" s="3">
        <f>AVERAGE(I42:I43)</f>
        <v>5582.6450000000004</v>
      </c>
      <c r="N46">
        <f t="shared" si="0"/>
        <v>2791322.5</v>
      </c>
      <c r="O46">
        <v>199.2</v>
      </c>
      <c r="P46">
        <f t="shared" si="1"/>
        <v>14012663.152610442</v>
      </c>
      <c r="Q46">
        <f t="shared" si="2"/>
        <v>7006331.5763052208</v>
      </c>
      <c r="R46">
        <f t="shared" si="3"/>
        <v>7.146520682221472</v>
      </c>
      <c r="S46">
        <f t="shared" si="3"/>
        <v>6.8454906865574907</v>
      </c>
    </row>
    <row r="47" spans="1:19" ht="16.5" thickBot="1" x14ac:dyDescent="0.3">
      <c r="A47" s="10">
        <v>23</v>
      </c>
      <c r="B47" s="2" t="s">
        <v>295</v>
      </c>
      <c r="C47" s="2">
        <v>26.41</v>
      </c>
      <c r="D47" s="4">
        <v>20765.689999999999</v>
      </c>
      <c r="F47" s="10">
        <v>47</v>
      </c>
      <c r="G47" s="2" t="s">
        <v>296</v>
      </c>
      <c r="H47" s="2">
        <v>30.63</v>
      </c>
      <c r="I47" s="4">
        <v>7569.77</v>
      </c>
      <c r="L47" s="8">
        <v>46</v>
      </c>
      <c r="M47" s="3">
        <f>AVERAGE(I44:I45)</f>
        <v>6481.1949999999997</v>
      </c>
      <c r="N47">
        <f t="shared" si="0"/>
        <v>3240597.5</v>
      </c>
      <c r="O47">
        <v>202.2</v>
      </c>
      <c r="P47">
        <f t="shared" si="1"/>
        <v>16026693.867457964</v>
      </c>
      <c r="Q47">
        <f t="shared" si="2"/>
        <v>8013346.9337289818</v>
      </c>
      <c r="R47">
        <f t="shared" si="3"/>
        <v>7.2048439413680034</v>
      </c>
      <c r="S47">
        <f t="shared" si="3"/>
        <v>6.9038139457040222</v>
      </c>
    </row>
    <row r="48" spans="1:19" ht="16.5" thickBot="1" x14ac:dyDescent="0.3">
      <c r="A48" s="10">
        <v>24</v>
      </c>
      <c r="B48" s="2" t="s">
        <v>297</v>
      </c>
      <c r="C48" s="2">
        <v>30.43</v>
      </c>
      <c r="D48" s="4">
        <v>2298.7800000000002</v>
      </c>
      <c r="F48" s="10">
        <v>48</v>
      </c>
      <c r="G48" s="2" t="s">
        <v>298</v>
      </c>
      <c r="H48" s="2">
        <v>30.92</v>
      </c>
      <c r="I48" s="4">
        <v>6560.57</v>
      </c>
      <c r="L48" s="8">
        <v>47</v>
      </c>
      <c r="M48" s="3">
        <f>AVERAGE(I46:I47)</f>
        <v>7829.9449999999997</v>
      </c>
      <c r="N48">
        <f t="shared" si="0"/>
        <v>3914972.5</v>
      </c>
      <c r="O48">
        <v>201.7</v>
      </c>
      <c r="P48">
        <f t="shared" si="1"/>
        <v>19409878.532473974</v>
      </c>
      <c r="Q48">
        <f t="shared" si="2"/>
        <v>9704939.266236987</v>
      </c>
      <c r="R48">
        <f t="shared" si="3"/>
        <v>7.2880228175706741</v>
      </c>
      <c r="S48">
        <f t="shared" si="3"/>
        <v>6.9869928219066928</v>
      </c>
    </row>
    <row r="49" spans="1:19" ht="16.5" thickBot="1" x14ac:dyDescent="0.3">
      <c r="A49" s="10">
        <v>24</v>
      </c>
      <c r="B49" s="2" t="s">
        <v>297</v>
      </c>
      <c r="C49" s="2">
        <v>30.7</v>
      </c>
      <c r="D49" s="4">
        <v>1983.16</v>
      </c>
      <c r="F49" s="10">
        <v>48</v>
      </c>
      <c r="G49" s="2" t="s">
        <v>298</v>
      </c>
      <c r="H49" s="2">
        <v>30.92</v>
      </c>
      <c r="I49" s="4">
        <v>6534.3</v>
      </c>
      <c r="L49" s="8">
        <v>48</v>
      </c>
      <c r="M49" s="6">
        <f>AVERAGE(I48:I49)</f>
        <v>6547.4349999999995</v>
      </c>
      <c r="N49">
        <f t="shared" si="0"/>
        <v>3273717.4999999995</v>
      </c>
      <c r="O49">
        <v>202</v>
      </c>
      <c r="P49">
        <f t="shared" si="1"/>
        <v>16206522.27722772</v>
      </c>
      <c r="Q49">
        <f t="shared" si="2"/>
        <v>8103261.1386138601</v>
      </c>
      <c r="R49">
        <f t="shared" si="3"/>
        <v>7.2096898305271084</v>
      </c>
      <c r="S49">
        <f t="shared" si="3"/>
        <v>6.9086598348631272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workbookViewId="0">
      <selection activeCell="S1" sqref="S1:S1048576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4.7109375" style="11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299</v>
      </c>
      <c r="R1" s="5" t="s">
        <v>5</v>
      </c>
      <c r="S1" s="19" t="s">
        <v>301</v>
      </c>
    </row>
    <row r="2" spans="1:19" ht="16.5" thickBot="1" x14ac:dyDescent="0.3">
      <c r="A2" s="10">
        <v>1</v>
      </c>
      <c r="B2" s="2" t="s">
        <v>58</v>
      </c>
      <c r="C2" s="2">
        <v>19.91</v>
      </c>
      <c r="D2" s="4">
        <v>279610.19</v>
      </c>
      <c r="F2" s="10">
        <v>25</v>
      </c>
      <c r="G2" s="2" t="s">
        <v>59</v>
      </c>
      <c r="H2" s="2">
        <v>19.940000000000001</v>
      </c>
      <c r="I2" s="4">
        <v>275355.57</v>
      </c>
      <c r="L2" s="8">
        <v>1</v>
      </c>
      <c r="M2" s="3">
        <f>AVERAGE(D2:D3)</f>
        <v>276916.70499999996</v>
      </c>
      <c r="N2">
        <f>M2*20*50</f>
        <v>276916705</v>
      </c>
      <c r="O2">
        <v>199.5</v>
      </c>
      <c r="P2">
        <f>N2/(O2/1000)</f>
        <v>1388053659.1478696</v>
      </c>
      <c r="Q2">
        <f>P2/2</f>
        <v>694026829.57393479</v>
      </c>
      <c r="R2">
        <f>LOG10(P2)</f>
        <v>9.1424062553273231</v>
      </c>
      <c r="S2" s="11">
        <f>LOG10(Q2)</f>
        <v>8.8413762596633418</v>
      </c>
    </row>
    <row r="3" spans="1:19" ht="16.5" thickBot="1" x14ac:dyDescent="0.3">
      <c r="A3" s="10">
        <v>1</v>
      </c>
      <c r="B3" s="2" t="s">
        <v>58</v>
      </c>
      <c r="C3" s="2">
        <v>19.940000000000001</v>
      </c>
      <c r="D3" s="4">
        <v>274223.21999999997</v>
      </c>
      <c r="F3" s="10">
        <v>25</v>
      </c>
      <c r="G3" s="2" t="s">
        <v>59</v>
      </c>
      <c r="H3" s="2">
        <v>19.850000000000001</v>
      </c>
      <c r="I3" s="4">
        <v>290216.56</v>
      </c>
      <c r="L3" s="8">
        <v>2</v>
      </c>
      <c r="M3" s="3">
        <f>AVERAGE(D4:D5)</f>
        <v>17309.91</v>
      </c>
      <c r="N3">
        <f t="shared" ref="N3:N49" si="0">M3*20*50</f>
        <v>17309910</v>
      </c>
      <c r="O3">
        <v>200.4</v>
      </c>
      <c r="P3">
        <f t="shared" ref="P3:P49" si="1">N3/(O3/1000)</f>
        <v>86376796.407185629</v>
      </c>
      <c r="Q3">
        <f t="shared" ref="Q3:Q49" si="2">P3/2</f>
        <v>43188398.203592815</v>
      </c>
      <c r="R3">
        <f t="shared" ref="R3:S49" si="3">LOG10(P3)</f>
        <v>7.9363970926440803</v>
      </c>
      <c r="S3" s="11">
        <f t="shared" si="3"/>
        <v>7.6353670969800991</v>
      </c>
    </row>
    <row r="4" spans="1:19" ht="16.5" thickBot="1" x14ac:dyDescent="0.3">
      <c r="A4" s="10">
        <v>2</v>
      </c>
      <c r="B4" s="2" t="s">
        <v>60</v>
      </c>
      <c r="C4" s="2">
        <v>24.22</v>
      </c>
      <c r="D4" s="4">
        <v>17475.79</v>
      </c>
      <c r="F4" s="10">
        <v>26</v>
      </c>
      <c r="G4" s="2" t="s">
        <v>61</v>
      </c>
      <c r="H4" s="2">
        <v>20.9</v>
      </c>
      <c r="I4" s="4">
        <v>148404.73000000001</v>
      </c>
      <c r="L4" s="8">
        <v>3</v>
      </c>
      <c r="M4" s="3">
        <f>AVERAGE(D6:D7)</f>
        <v>135572.30499999999</v>
      </c>
      <c r="N4">
        <f t="shared" si="0"/>
        <v>135572304.99999997</v>
      </c>
      <c r="O4">
        <v>200.8</v>
      </c>
      <c r="P4">
        <f t="shared" si="1"/>
        <v>675160881.47410345</v>
      </c>
      <c r="Q4">
        <f t="shared" si="2"/>
        <v>337580440.73705173</v>
      </c>
      <c r="R4">
        <f t="shared" si="3"/>
        <v>8.8294072715143788</v>
      </c>
      <c r="S4" s="11">
        <f t="shared" si="3"/>
        <v>8.5283772758503975</v>
      </c>
    </row>
    <row r="5" spans="1:19" ht="16.5" thickBot="1" x14ac:dyDescent="0.3">
      <c r="A5" s="10">
        <v>2</v>
      </c>
      <c r="B5" s="2" t="s">
        <v>60</v>
      </c>
      <c r="C5" s="2">
        <v>24.25</v>
      </c>
      <c r="D5" s="4">
        <v>17144.03</v>
      </c>
      <c r="F5" s="10">
        <v>26</v>
      </c>
      <c r="G5" s="2" t="s">
        <v>61</v>
      </c>
      <c r="H5" s="2">
        <v>21.35</v>
      </c>
      <c r="I5" s="4">
        <v>110797.23</v>
      </c>
      <c r="L5" s="8">
        <v>4</v>
      </c>
      <c r="M5" s="3">
        <f>AVERAGE(D8:D9)</f>
        <v>81865.53</v>
      </c>
      <c r="N5">
        <f t="shared" si="0"/>
        <v>81865530</v>
      </c>
      <c r="O5">
        <v>201.5</v>
      </c>
      <c r="P5">
        <f t="shared" si="1"/>
        <v>406280545.90570718</v>
      </c>
      <c r="Q5">
        <f t="shared" si="2"/>
        <v>203140272.95285359</v>
      </c>
      <c r="R5">
        <f t="shared" si="3"/>
        <v>8.6088260273274511</v>
      </c>
      <c r="S5" s="11">
        <f t="shared" si="3"/>
        <v>8.3077960316634698</v>
      </c>
    </row>
    <row r="6" spans="1:19" ht="16.5" thickBot="1" x14ac:dyDescent="0.3">
      <c r="A6" s="10">
        <v>3</v>
      </c>
      <c r="B6" s="2" t="s">
        <v>62</v>
      </c>
      <c r="C6" s="2">
        <v>21.05</v>
      </c>
      <c r="D6" s="4">
        <v>134191.93</v>
      </c>
      <c r="F6" s="10">
        <v>27</v>
      </c>
      <c r="G6" s="2" t="s">
        <v>63</v>
      </c>
      <c r="H6" s="2">
        <v>22.3</v>
      </c>
      <c r="I6" s="4">
        <v>60067.89</v>
      </c>
      <c r="L6" s="8">
        <v>5</v>
      </c>
      <c r="M6" s="3">
        <f>AVERAGE(D10:D11)</f>
        <v>77644.67</v>
      </c>
      <c r="N6">
        <f t="shared" si="0"/>
        <v>77644670</v>
      </c>
      <c r="O6">
        <v>199.8</v>
      </c>
      <c r="P6">
        <f t="shared" si="1"/>
        <v>388611961.96196193</v>
      </c>
      <c r="Q6">
        <f t="shared" si="2"/>
        <v>194305980.98098096</v>
      </c>
      <c r="R6">
        <f t="shared" si="3"/>
        <v>8.5895161645965423</v>
      </c>
      <c r="S6" s="11">
        <f t="shared" si="3"/>
        <v>8.2884861689325611</v>
      </c>
    </row>
    <row r="7" spans="1:19" ht="16.5" thickBot="1" x14ac:dyDescent="0.3">
      <c r="A7" s="10">
        <v>3</v>
      </c>
      <c r="B7" s="2" t="s">
        <v>62</v>
      </c>
      <c r="C7" s="2">
        <v>21.02</v>
      </c>
      <c r="D7" s="4">
        <v>136952.68</v>
      </c>
      <c r="F7" s="10">
        <v>27</v>
      </c>
      <c r="G7" s="2" t="s">
        <v>63</v>
      </c>
      <c r="H7" s="2">
        <v>21.97</v>
      </c>
      <c r="I7" s="4">
        <v>74454.509999999995</v>
      </c>
      <c r="L7" s="8">
        <v>6</v>
      </c>
      <c r="M7" s="3">
        <f>AVERAGE(D12:D13)</f>
        <v>146642.47499999998</v>
      </c>
      <c r="N7">
        <f t="shared" si="0"/>
        <v>146642474.99999997</v>
      </c>
      <c r="O7">
        <v>201.6</v>
      </c>
      <c r="P7">
        <f t="shared" si="1"/>
        <v>727393229.16666651</v>
      </c>
      <c r="Q7">
        <f t="shared" si="2"/>
        <v>363696614.58333325</v>
      </c>
      <c r="R7">
        <f t="shared" si="3"/>
        <v>8.8617692541709339</v>
      </c>
      <c r="S7" s="11">
        <f t="shared" si="3"/>
        <v>8.5607392585069526</v>
      </c>
    </row>
    <row r="8" spans="1:19" ht="16.5" thickBot="1" x14ac:dyDescent="0.3">
      <c r="A8" s="10">
        <v>4</v>
      </c>
      <c r="B8" s="2" t="s">
        <v>64</v>
      </c>
      <c r="C8" s="2">
        <v>21.83</v>
      </c>
      <c r="D8" s="4">
        <v>81137.89</v>
      </c>
      <c r="F8" s="10">
        <v>28</v>
      </c>
      <c r="G8" s="2" t="s">
        <v>65</v>
      </c>
      <c r="H8" s="2">
        <v>22.08</v>
      </c>
      <c r="I8" s="4">
        <v>69062.210000000006</v>
      </c>
      <c r="L8" s="8">
        <v>7</v>
      </c>
      <c r="M8" s="3">
        <f>AVERAGE(D14:D15)</f>
        <v>91049.404999999999</v>
      </c>
      <c r="N8">
        <f t="shared" si="0"/>
        <v>91049405</v>
      </c>
      <c r="O8">
        <v>200.3</v>
      </c>
      <c r="P8">
        <f t="shared" si="1"/>
        <v>454565177.23414874</v>
      </c>
      <c r="Q8">
        <f t="shared" si="2"/>
        <v>227282588.61707437</v>
      </c>
      <c r="R8">
        <f t="shared" si="3"/>
        <v>8.6575961627696962</v>
      </c>
      <c r="S8" s="11">
        <f t="shared" si="3"/>
        <v>8.356566167105715</v>
      </c>
    </row>
    <row r="9" spans="1:19" ht="16.5" thickBot="1" x14ac:dyDescent="0.3">
      <c r="A9" s="10">
        <v>4</v>
      </c>
      <c r="B9" s="2" t="s">
        <v>64</v>
      </c>
      <c r="C9" s="2">
        <v>21.81</v>
      </c>
      <c r="D9" s="4">
        <v>82593.17</v>
      </c>
      <c r="F9" s="10">
        <v>28</v>
      </c>
      <c r="G9" s="2" t="s">
        <v>65</v>
      </c>
      <c r="H9" s="2">
        <v>22.13</v>
      </c>
      <c r="I9" s="4">
        <v>67140.33</v>
      </c>
      <c r="L9" s="8">
        <v>8</v>
      </c>
      <c r="M9" s="3">
        <f>AVERAGE(D16:D17)</f>
        <v>144031.63</v>
      </c>
      <c r="N9">
        <f t="shared" si="0"/>
        <v>144031630</v>
      </c>
      <c r="O9">
        <v>201.3</v>
      </c>
      <c r="P9">
        <f t="shared" si="1"/>
        <v>715507352.21063089</v>
      </c>
      <c r="Q9">
        <f t="shared" si="2"/>
        <v>357753676.10531545</v>
      </c>
      <c r="R9">
        <f t="shared" si="3"/>
        <v>8.854614100720676</v>
      </c>
      <c r="S9" s="11">
        <f t="shared" si="3"/>
        <v>8.5535841050566948</v>
      </c>
    </row>
    <row r="10" spans="1:19" ht="16.5" thickBot="1" x14ac:dyDescent="0.3">
      <c r="A10" s="10">
        <v>5</v>
      </c>
      <c r="B10" s="2" t="s">
        <v>66</v>
      </c>
      <c r="C10" s="2">
        <v>21.84</v>
      </c>
      <c r="D10" s="4">
        <v>80595.42</v>
      </c>
      <c r="F10" s="10">
        <v>29</v>
      </c>
      <c r="G10" s="2" t="s">
        <v>67</v>
      </c>
      <c r="H10" s="2">
        <v>19.739999999999998</v>
      </c>
      <c r="I10" s="4">
        <v>312846.37</v>
      </c>
      <c r="L10" s="8">
        <v>9</v>
      </c>
      <c r="M10" s="3">
        <f>AVERAGE(D18:D19)</f>
        <v>256554.70500000002</v>
      </c>
      <c r="N10">
        <f t="shared" si="0"/>
        <v>256554705.00000003</v>
      </c>
      <c r="O10">
        <v>200.4</v>
      </c>
      <c r="P10">
        <f t="shared" si="1"/>
        <v>1280213098.8023953</v>
      </c>
      <c r="Q10">
        <f t="shared" si="2"/>
        <v>640106549.40119767</v>
      </c>
      <c r="R10">
        <f t="shared" si="3"/>
        <v>9.107282266468971</v>
      </c>
      <c r="S10" s="11">
        <f t="shared" si="3"/>
        <v>8.8062522708049897</v>
      </c>
    </row>
    <row r="11" spans="1:19" ht="16.5" thickBot="1" x14ac:dyDescent="0.3">
      <c r="A11" s="10">
        <v>5</v>
      </c>
      <c r="B11" s="2" t="s">
        <v>66</v>
      </c>
      <c r="C11" s="2">
        <v>21.96</v>
      </c>
      <c r="D11" s="4">
        <v>74693.919999999998</v>
      </c>
      <c r="F11" s="10">
        <v>29</v>
      </c>
      <c r="G11" s="2" t="s">
        <v>67</v>
      </c>
      <c r="H11" s="2">
        <v>19.670000000000002</v>
      </c>
      <c r="I11" s="4">
        <v>326930.40000000002</v>
      </c>
      <c r="L11" s="8">
        <v>10</v>
      </c>
      <c r="M11" s="3">
        <f>AVERAGE(D20:D21)</f>
        <v>52874.315000000002</v>
      </c>
      <c r="N11">
        <f t="shared" si="0"/>
        <v>52874315</v>
      </c>
      <c r="O11">
        <v>199.7</v>
      </c>
      <c r="P11">
        <f t="shared" si="1"/>
        <v>264768728.09213823</v>
      </c>
      <c r="Q11">
        <f t="shared" si="2"/>
        <v>132384364.04606912</v>
      </c>
      <c r="R11">
        <f t="shared" si="3"/>
        <v>8.4228666891550041</v>
      </c>
      <c r="S11" s="11">
        <f t="shared" si="3"/>
        <v>8.1218366934910229</v>
      </c>
    </row>
    <row r="12" spans="1:19" ht="16.5" thickBot="1" x14ac:dyDescent="0.3">
      <c r="A12" s="10">
        <v>6</v>
      </c>
      <c r="B12" s="2" t="s">
        <v>68</v>
      </c>
      <c r="C12" s="2">
        <v>20.83</v>
      </c>
      <c r="D12" s="4">
        <v>155271.65</v>
      </c>
      <c r="F12" s="10">
        <v>30</v>
      </c>
      <c r="G12" s="2" t="s">
        <v>69</v>
      </c>
      <c r="H12" s="2">
        <v>21.12</v>
      </c>
      <c r="I12" s="4">
        <v>128484.85</v>
      </c>
      <c r="L12" s="8">
        <v>11</v>
      </c>
      <c r="M12" s="3">
        <f>AVERAGE(D22:D23)</f>
        <v>31624.82</v>
      </c>
      <c r="N12">
        <f t="shared" si="0"/>
        <v>31624820</v>
      </c>
      <c r="O12">
        <v>201.3</v>
      </c>
      <c r="P12">
        <f t="shared" si="1"/>
        <v>157102930.94883257</v>
      </c>
      <c r="Q12">
        <f t="shared" si="2"/>
        <v>78551465.474416286</v>
      </c>
      <c r="R12">
        <f t="shared" si="3"/>
        <v>8.1961842874144537</v>
      </c>
      <c r="S12" s="11">
        <f t="shared" si="3"/>
        <v>7.8951542917504733</v>
      </c>
    </row>
    <row r="13" spans="1:19" ht="16.5" thickBot="1" x14ac:dyDescent="0.3">
      <c r="A13" s="10">
        <v>6</v>
      </c>
      <c r="B13" s="2" t="s">
        <v>68</v>
      </c>
      <c r="C13" s="2">
        <v>21.01</v>
      </c>
      <c r="D13" s="4">
        <v>138013.29999999999</v>
      </c>
      <c r="F13" s="10">
        <v>30</v>
      </c>
      <c r="G13" s="2" t="s">
        <v>69</v>
      </c>
      <c r="H13" s="2">
        <v>20.99</v>
      </c>
      <c r="I13" s="4">
        <v>139649.74</v>
      </c>
      <c r="L13" s="8">
        <v>12</v>
      </c>
      <c r="M13" s="3">
        <f>AVERAGE(D24:D25)</f>
        <v>23382.705000000002</v>
      </c>
      <c r="N13">
        <f t="shared" si="0"/>
        <v>23382705</v>
      </c>
      <c r="O13">
        <v>199.3</v>
      </c>
      <c r="P13">
        <f t="shared" si="1"/>
        <v>117324159.55845459</v>
      </c>
      <c r="Q13">
        <f t="shared" si="2"/>
        <v>58662079.779227294</v>
      </c>
      <c r="R13">
        <f t="shared" si="3"/>
        <v>8.0693874518644364</v>
      </c>
      <c r="S13" s="11">
        <f t="shared" si="3"/>
        <v>7.7683574562004543</v>
      </c>
    </row>
    <row r="14" spans="1:19" ht="16.5" thickBot="1" x14ac:dyDescent="0.3">
      <c r="A14" s="10">
        <v>7</v>
      </c>
      <c r="B14" s="2" t="s">
        <v>70</v>
      </c>
      <c r="C14" s="2">
        <v>21.59</v>
      </c>
      <c r="D14" s="4">
        <v>95110.61</v>
      </c>
      <c r="F14" s="10">
        <v>31</v>
      </c>
      <c r="G14" s="2" t="s">
        <v>71</v>
      </c>
      <c r="H14" s="2">
        <v>22.64</v>
      </c>
      <c r="I14" s="4">
        <v>48361.41</v>
      </c>
      <c r="L14" s="8">
        <v>13</v>
      </c>
      <c r="M14" s="3">
        <f>AVERAGE(D26:D27)</f>
        <v>290374.82</v>
      </c>
      <c r="N14">
        <f t="shared" si="0"/>
        <v>290374820</v>
      </c>
      <c r="O14">
        <v>201</v>
      </c>
      <c r="P14">
        <f t="shared" si="1"/>
        <v>1444650845.7711442</v>
      </c>
      <c r="Q14">
        <f t="shared" si="2"/>
        <v>722325422.88557208</v>
      </c>
      <c r="R14">
        <f t="shared" si="3"/>
        <v>9.1597628961737492</v>
      </c>
      <c r="S14" s="11">
        <f t="shared" si="3"/>
        <v>8.8587329005097679</v>
      </c>
    </row>
    <row r="15" spans="1:19" ht="16.5" thickBot="1" x14ac:dyDescent="0.3">
      <c r="A15" s="10">
        <v>7</v>
      </c>
      <c r="B15" s="2" t="s">
        <v>70</v>
      </c>
      <c r="C15" s="2">
        <v>21.72</v>
      </c>
      <c r="D15" s="4">
        <v>86988.2</v>
      </c>
      <c r="F15" s="10">
        <v>31</v>
      </c>
      <c r="G15" s="2" t="s">
        <v>71</v>
      </c>
      <c r="H15" s="2">
        <v>22.78</v>
      </c>
      <c r="I15" s="4">
        <v>44110.720000000001</v>
      </c>
      <c r="L15" s="8">
        <v>14</v>
      </c>
      <c r="M15" s="3">
        <f>AVERAGE(D28:D29)</f>
        <v>54034.164999999994</v>
      </c>
      <c r="N15">
        <f t="shared" si="0"/>
        <v>54034164.999999993</v>
      </c>
      <c r="O15">
        <v>197.2</v>
      </c>
      <c r="P15">
        <f t="shared" si="1"/>
        <v>274006921.9066937</v>
      </c>
      <c r="Q15">
        <f t="shared" si="2"/>
        <v>137003460.95334685</v>
      </c>
      <c r="R15">
        <f t="shared" si="3"/>
        <v>8.4377615340171417</v>
      </c>
      <c r="S15" s="11">
        <f t="shared" si="3"/>
        <v>8.1367315383531604</v>
      </c>
    </row>
    <row r="16" spans="1:19" ht="16.5" thickBot="1" x14ac:dyDescent="0.3">
      <c r="A16" s="10">
        <v>8</v>
      </c>
      <c r="B16" s="2" t="s">
        <v>72</v>
      </c>
      <c r="C16" s="2">
        <v>20.98</v>
      </c>
      <c r="D16" s="4">
        <v>140791.94</v>
      </c>
      <c r="F16" s="10">
        <v>32</v>
      </c>
      <c r="G16" s="2" t="s">
        <v>73</v>
      </c>
      <c r="H16" s="2">
        <v>24.77</v>
      </c>
      <c r="I16" s="4">
        <v>12227.61</v>
      </c>
      <c r="L16" s="8">
        <v>15</v>
      </c>
      <c r="M16" s="3">
        <f>AVERAGE(D30:D31)</f>
        <v>95171.98</v>
      </c>
      <c r="N16">
        <f t="shared" si="0"/>
        <v>95171980</v>
      </c>
      <c r="O16">
        <v>200</v>
      </c>
      <c r="P16">
        <f t="shared" si="1"/>
        <v>475859900</v>
      </c>
      <c r="Q16">
        <f t="shared" si="2"/>
        <v>237929950</v>
      </c>
      <c r="R16">
        <f t="shared" si="3"/>
        <v>8.6774791089961081</v>
      </c>
      <c r="S16" s="11">
        <f t="shared" si="3"/>
        <v>8.3764491133321268</v>
      </c>
    </row>
    <row r="17" spans="1:19" ht="16.5" thickBot="1" x14ac:dyDescent="0.3">
      <c r="A17" s="10">
        <v>8</v>
      </c>
      <c r="B17" s="2" t="s">
        <v>72</v>
      </c>
      <c r="C17" s="2">
        <v>20.91</v>
      </c>
      <c r="D17" s="4">
        <v>147271.32</v>
      </c>
      <c r="F17" s="10">
        <v>32</v>
      </c>
      <c r="G17" s="2" t="s">
        <v>73</v>
      </c>
      <c r="H17" s="2">
        <v>24.71</v>
      </c>
      <c r="I17" s="4">
        <v>12699.95</v>
      </c>
      <c r="L17" s="8">
        <v>16</v>
      </c>
      <c r="M17" s="3">
        <f>AVERAGE(D32:D33)</f>
        <v>560821.20500000007</v>
      </c>
      <c r="N17">
        <f t="shared" si="0"/>
        <v>560821205.00000012</v>
      </c>
      <c r="O17">
        <v>197.6</v>
      </c>
      <c r="P17">
        <f t="shared" si="1"/>
        <v>2838163992.9149804</v>
      </c>
      <c r="Q17">
        <f t="shared" si="2"/>
        <v>1419081996.4574902</v>
      </c>
      <c r="R17">
        <f t="shared" si="3"/>
        <v>9.4530374859630264</v>
      </c>
      <c r="S17" s="11">
        <f t="shared" si="3"/>
        <v>9.1520074902990451</v>
      </c>
    </row>
    <row r="18" spans="1:19" ht="16.5" thickBot="1" x14ac:dyDescent="0.3">
      <c r="A18" s="10">
        <v>9</v>
      </c>
      <c r="B18" s="2" t="s">
        <v>74</v>
      </c>
      <c r="C18" s="2">
        <v>20.010000000000002</v>
      </c>
      <c r="D18" s="4">
        <v>261919.88</v>
      </c>
      <c r="F18" s="10">
        <v>33</v>
      </c>
      <c r="G18" s="2" t="s">
        <v>75</v>
      </c>
      <c r="H18" s="2">
        <v>24.08</v>
      </c>
      <c r="I18" s="4">
        <v>19072.810000000001</v>
      </c>
      <c r="L18" s="8">
        <v>17</v>
      </c>
      <c r="M18" s="3">
        <f>AVERAGE(D34:D35)</f>
        <v>71176.789999999994</v>
      </c>
      <c r="N18">
        <f t="shared" si="0"/>
        <v>71176789.999999985</v>
      </c>
      <c r="O18">
        <v>197.1</v>
      </c>
      <c r="P18">
        <f t="shared" si="1"/>
        <v>361120192.79553521</v>
      </c>
      <c r="Q18">
        <f t="shared" si="2"/>
        <v>180560096.3977676</v>
      </c>
      <c r="R18">
        <f t="shared" si="3"/>
        <v>8.5576517735957118</v>
      </c>
      <c r="S18" s="11">
        <f t="shared" si="3"/>
        <v>8.2566217779317306</v>
      </c>
    </row>
    <row r="19" spans="1:19" ht="16.5" thickBot="1" x14ac:dyDescent="0.3">
      <c r="A19" s="10">
        <v>9</v>
      </c>
      <c r="B19" s="2" t="s">
        <v>74</v>
      </c>
      <c r="C19" s="2">
        <v>20.079999999999998</v>
      </c>
      <c r="D19" s="4">
        <v>251189.53</v>
      </c>
      <c r="F19" s="10">
        <v>33</v>
      </c>
      <c r="G19" s="2" t="s">
        <v>75</v>
      </c>
      <c r="H19" s="2">
        <v>24.43</v>
      </c>
      <c r="I19" s="4">
        <v>15271.37</v>
      </c>
      <c r="L19" s="8">
        <v>18</v>
      </c>
      <c r="M19" s="3">
        <f>AVERAGE(D36:D37)</f>
        <v>113800.88500000001</v>
      </c>
      <c r="N19">
        <f t="shared" si="0"/>
        <v>113800885.00000001</v>
      </c>
      <c r="O19">
        <v>199.1</v>
      </c>
      <c r="P19">
        <f t="shared" si="1"/>
        <v>571576519.3370167</v>
      </c>
      <c r="Q19">
        <f t="shared" si="2"/>
        <v>285788259.66850835</v>
      </c>
      <c r="R19">
        <f t="shared" si="3"/>
        <v>8.7570743794404482</v>
      </c>
      <c r="S19" s="11">
        <f t="shared" si="3"/>
        <v>8.4560443837764669</v>
      </c>
    </row>
    <row r="20" spans="1:19" ht="16.5" thickBot="1" x14ac:dyDescent="0.3">
      <c r="A20" s="10">
        <v>10</v>
      </c>
      <c r="B20" s="2" t="s">
        <v>76</v>
      </c>
      <c r="C20" s="2">
        <v>22.55</v>
      </c>
      <c r="D20" s="4">
        <v>51245.760000000002</v>
      </c>
      <c r="F20" s="10">
        <v>34</v>
      </c>
      <c r="G20" s="2" t="s">
        <v>77</v>
      </c>
      <c r="H20" s="2">
        <v>20.67</v>
      </c>
      <c r="I20" s="4">
        <v>171289.76</v>
      </c>
      <c r="L20" s="8">
        <v>19</v>
      </c>
      <c r="M20" s="3">
        <f>AVERAGE(D38:D39)</f>
        <v>149003.625</v>
      </c>
      <c r="N20">
        <f t="shared" si="0"/>
        <v>149003625</v>
      </c>
      <c r="O20">
        <v>201.1</v>
      </c>
      <c r="P20">
        <f t="shared" si="1"/>
        <v>740942938.83639979</v>
      </c>
      <c r="Q20">
        <f t="shared" si="2"/>
        <v>370471469.4181999</v>
      </c>
      <c r="R20">
        <f t="shared" si="3"/>
        <v>8.8697847635762468</v>
      </c>
      <c r="S20" s="11">
        <f t="shared" si="3"/>
        <v>8.5687547679122655</v>
      </c>
    </row>
    <row r="21" spans="1:19" ht="16.5" thickBot="1" x14ac:dyDescent="0.3">
      <c r="A21" s="10">
        <v>10</v>
      </c>
      <c r="B21" s="2" t="s">
        <v>76</v>
      </c>
      <c r="C21" s="2">
        <v>22.45</v>
      </c>
      <c r="D21" s="4">
        <v>54502.87</v>
      </c>
      <c r="F21" s="10">
        <v>34</v>
      </c>
      <c r="G21" s="2" t="s">
        <v>77</v>
      </c>
      <c r="H21" s="2">
        <v>20.67</v>
      </c>
      <c r="I21" s="4">
        <v>171076.5</v>
      </c>
      <c r="L21" s="8">
        <v>20</v>
      </c>
      <c r="M21" s="3">
        <f>AVERAGE(D40:D41)</f>
        <v>9166.9249999999993</v>
      </c>
      <c r="N21">
        <f t="shared" si="0"/>
        <v>9166925</v>
      </c>
      <c r="O21">
        <v>201.6</v>
      </c>
      <c r="P21">
        <f t="shared" si="1"/>
        <v>45470858.134920634</v>
      </c>
      <c r="Q21">
        <f t="shared" si="2"/>
        <v>22735429.067460317</v>
      </c>
      <c r="R21">
        <f t="shared" si="3"/>
        <v>7.6577331503727804</v>
      </c>
      <c r="S21" s="11">
        <f t="shared" si="3"/>
        <v>7.3567031547087991</v>
      </c>
    </row>
    <row r="22" spans="1:19" ht="16.5" thickBot="1" x14ac:dyDescent="0.3">
      <c r="A22" s="10">
        <v>11</v>
      </c>
      <c r="B22" s="2" t="s">
        <v>78</v>
      </c>
      <c r="C22" s="2">
        <v>23.44</v>
      </c>
      <c r="D22" s="4">
        <v>28770.13</v>
      </c>
      <c r="F22" s="10">
        <v>35</v>
      </c>
      <c r="G22" s="2" t="s">
        <v>79</v>
      </c>
      <c r="H22" s="2">
        <v>21.31</v>
      </c>
      <c r="I22" s="4">
        <v>113690.6</v>
      </c>
      <c r="L22" s="8">
        <v>21</v>
      </c>
      <c r="M22" s="3">
        <f>AVERAGE(D42:D43)</f>
        <v>124927.02499999999</v>
      </c>
      <c r="N22">
        <f t="shared" si="0"/>
        <v>124927025</v>
      </c>
      <c r="O22">
        <v>200.4</v>
      </c>
      <c r="P22">
        <f t="shared" si="1"/>
        <v>623388348.30339324</v>
      </c>
      <c r="Q22">
        <f t="shared" si="2"/>
        <v>311694174.15169662</v>
      </c>
      <c r="R22">
        <f t="shared" si="3"/>
        <v>8.7947586806568445</v>
      </c>
      <c r="S22" s="11">
        <f t="shared" si="3"/>
        <v>8.4937286849928633</v>
      </c>
    </row>
    <row r="23" spans="1:19" ht="16.5" thickBot="1" x14ac:dyDescent="0.3">
      <c r="A23" s="10">
        <v>11</v>
      </c>
      <c r="B23" s="2" t="s">
        <v>78</v>
      </c>
      <c r="C23" s="2">
        <v>23.16</v>
      </c>
      <c r="D23" s="4">
        <v>34479.51</v>
      </c>
      <c r="F23" s="10">
        <v>35</v>
      </c>
      <c r="G23" s="2" t="s">
        <v>79</v>
      </c>
      <c r="H23" s="2">
        <v>21.43</v>
      </c>
      <c r="I23" s="4">
        <v>105471.82</v>
      </c>
      <c r="L23" s="8">
        <v>22</v>
      </c>
      <c r="M23" s="3">
        <f>AVERAGE(D44:D45)</f>
        <v>74858.899999999994</v>
      </c>
      <c r="N23">
        <f t="shared" si="0"/>
        <v>74858900</v>
      </c>
      <c r="O23">
        <v>201.9</v>
      </c>
      <c r="P23">
        <f t="shared" si="1"/>
        <v>370772164.43784052</v>
      </c>
      <c r="Q23">
        <f t="shared" si="2"/>
        <v>185386082.21892026</v>
      </c>
      <c r="R23">
        <f t="shared" si="3"/>
        <v>8.5691071222232225</v>
      </c>
      <c r="S23" s="11">
        <f t="shared" si="3"/>
        <v>8.2680771265592412</v>
      </c>
    </row>
    <row r="24" spans="1:19" ht="16.5" thickBot="1" x14ac:dyDescent="0.3">
      <c r="A24" s="10">
        <v>12</v>
      </c>
      <c r="B24" s="2" t="s">
        <v>80</v>
      </c>
      <c r="C24" s="2">
        <v>23.56</v>
      </c>
      <c r="D24" s="4">
        <v>26646.86</v>
      </c>
      <c r="F24" s="10">
        <v>36</v>
      </c>
      <c r="G24" s="2" t="s">
        <v>81</v>
      </c>
      <c r="H24" s="2">
        <v>22.5</v>
      </c>
      <c r="I24" s="4">
        <v>52927.79</v>
      </c>
      <c r="L24" s="8">
        <v>23</v>
      </c>
      <c r="M24" s="3">
        <f>AVERAGE(D46:D47)</f>
        <v>64855.3</v>
      </c>
      <c r="N24">
        <f t="shared" si="0"/>
        <v>64855300</v>
      </c>
      <c r="O24">
        <v>199.9</v>
      </c>
      <c r="P24">
        <f t="shared" si="1"/>
        <v>324438719.35967988</v>
      </c>
      <c r="Q24">
        <f t="shared" si="2"/>
        <v>162219359.67983994</v>
      </c>
      <c r="R24">
        <f t="shared" si="3"/>
        <v>8.5111326784639125</v>
      </c>
      <c r="S24" s="11">
        <f t="shared" si="3"/>
        <v>8.2101026827999313</v>
      </c>
    </row>
    <row r="25" spans="1:19" ht="16.5" thickBot="1" x14ac:dyDescent="0.3">
      <c r="A25" s="10">
        <v>12</v>
      </c>
      <c r="B25" s="2" t="s">
        <v>80</v>
      </c>
      <c r="C25" s="2">
        <v>24</v>
      </c>
      <c r="D25" s="4">
        <v>20118.55</v>
      </c>
      <c r="F25" s="10">
        <v>36</v>
      </c>
      <c r="G25" s="2" t="s">
        <v>81</v>
      </c>
      <c r="H25" s="2">
        <v>22.5</v>
      </c>
      <c r="I25" s="4">
        <v>52912.57</v>
      </c>
      <c r="L25" s="8">
        <v>24</v>
      </c>
      <c r="M25" s="3">
        <f>AVERAGE(D48:D49)</f>
        <v>52137.729999999996</v>
      </c>
      <c r="N25">
        <f t="shared" si="0"/>
        <v>52137729.999999993</v>
      </c>
      <c r="O25">
        <v>199.1</v>
      </c>
      <c r="P25">
        <f t="shared" si="1"/>
        <v>261867051.73279756</v>
      </c>
      <c r="Q25">
        <f t="shared" si="2"/>
        <v>130933525.86639878</v>
      </c>
      <c r="R25">
        <f t="shared" si="3"/>
        <v>8.4180808586741982</v>
      </c>
      <c r="S25" s="11">
        <f t="shared" si="3"/>
        <v>8.1170508630102169</v>
      </c>
    </row>
    <row r="26" spans="1:19" ht="16.5" thickBot="1" x14ac:dyDescent="0.3">
      <c r="A26" s="10">
        <v>13</v>
      </c>
      <c r="B26" s="2" t="s">
        <v>82</v>
      </c>
      <c r="C26" s="2">
        <v>19.71</v>
      </c>
      <c r="D26" s="4">
        <v>319343.82</v>
      </c>
      <c r="F26" s="10">
        <v>37</v>
      </c>
      <c r="G26" s="2" t="s">
        <v>83</v>
      </c>
      <c r="H26" s="2">
        <v>21.28</v>
      </c>
      <c r="I26" s="4">
        <v>115602.27</v>
      </c>
      <c r="L26" s="8">
        <v>25</v>
      </c>
      <c r="M26" s="3">
        <f>AVERAGE(I2:I3)</f>
        <v>282786.065</v>
      </c>
      <c r="N26">
        <f t="shared" si="0"/>
        <v>282786065</v>
      </c>
      <c r="O26">
        <v>200.6</v>
      </c>
      <c r="P26">
        <f t="shared" si="1"/>
        <v>1409701221.3359921</v>
      </c>
      <c r="Q26">
        <f t="shared" si="2"/>
        <v>704850610.66799605</v>
      </c>
      <c r="R26">
        <f t="shared" si="3"/>
        <v>9.149127076006538</v>
      </c>
      <c r="S26" s="11">
        <f t="shared" si="3"/>
        <v>8.8480970803425567</v>
      </c>
    </row>
    <row r="27" spans="1:19" ht="16.5" thickBot="1" x14ac:dyDescent="0.3">
      <c r="A27" s="10">
        <v>13</v>
      </c>
      <c r="B27" s="2" t="s">
        <v>82</v>
      </c>
      <c r="C27" s="2">
        <v>20.02</v>
      </c>
      <c r="D27" s="4">
        <v>261405.82</v>
      </c>
      <c r="F27" s="10">
        <v>37</v>
      </c>
      <c r="G27" s="2" t="s">
        <v>83</v>
      </c>
      <c r="H27" s="2">
        <v>21.39</v>
      </c>
      <c r="I27" s="4">
        <v>107631.4</v>
      </c>
      <c r="L27" s="8">
        <v>26</v>
      </c>
      <c r="M27" s="3">
        <f>AVERAGE(I4:I5)</f>
        <v>129600.98000000001</v>
      </c>
      <c r="N27">
        <f t="shared" si="0"/>
        <v>129600980</v>
      </c>
      <c r="O27">
        <v>202.5</v>
      </c>
      <c r="P27">
        <f t="shared" si="1"/>
        <v>640004839.50617278</v>
      </c>
      <c r="Q27">
        <f t="shared" si="2"/>
        <v>320002419.75308639</v>
      </c>
      <c r="R27">
        <f t="shared" si="3"/>
        <v>8.806183257988387</v>
      </c>
      <c r="S27" s="11">
        <f t="shared" si="3"/>
        <v>8.5051532623244057</v>
      </c>
    </row>
    <row r="28" spans="1:19" ht="16.5" thickBot="1" x14ac:dyDescent="0.3">
      <c r="A28" s="10">
        <v>14</v>
      </c>
      <c r="B28" s="2" t="s">
        <v>84</v>
      </c>
      <c r="C28" s="2">
        <v>22.4</v>
      </c>
      <c r="D28" s="4">
        <v>56132.88</v>
      </c>
      <c r="F28" s="10">
        <v>38</v>
      </c>
      <c r="G28" s="2" t="s">
        <v>85</v>
      </c>
      <c r="H28" s="2">
        <v>21.77</v>
      </c>
      <c r="I28" s="4">
        <v>84429.82</v>
      </c>
      <c r="L28" s="8">
        <v>27</v>
      </c>
      <c r="M28" s="3">
        <f>AVERAGE(I6:I7)</f>
        <v>67261.2</v>
      </c>
      <c r="N28">
        <f t="shared" si="0"/>
        <v>67261200</v>
      </c>
      <c r="O28">
        <v>199.5</v>
      </c>
      <c r="P28">
        <f t="shared" si="1"/>
        <v>337148872.1804511</v>
      </c>
      <c r="Q28">
        <f t="shared" si="2"/>
        <v>168574436.09022555</v>
      </c>
      <c r="R28">
        <f t="shared" si="3"/>
        <v>8.5278217112271744</v>
      </c>
      <c r="S28" s="11">
        <f t="shared" si="3"/>
        <v>8.2267917155631931</v>
      </c>
    </row>
    <row r="29" spans="1:19" ht="16.5" thickBot="1" x14ac:dyDescent="0.3">
      <c r="A29" s="10">
        <v>14</v>
      </c>
      <c r="B29" s="2" t="s">
        <v>84</v>
      </c>
      <c r="C29" s="2">
        <v>22.53</v>
      </c>
      <c r="D29" s="4">
        <v>51935.45</v>
      </c>
      <c r="F29" s="10">
        <v>38</v>
      </c>
      <c r="G29" s="2" t="s">
        <v>85</v>
      </c>
      <c r="H29" s="2">
        <v>21.78</v>
      </c>
      <c r="I29" s="4">
        <v>83990</v>
      </c>
      <c r="L29" s="8">
        <v>28</v>
      </c>
      <c r="M29" s="3">
        <f>AVERAGE(I8:I9)</f>
        <v>68101.27</v>
      </c>
      <c r="N29">
        <f t="shared" si="0"/>
        <v>68101270</v>
      </c>
      <c r="O29">
        <v>184.9</v>
      </c>
      <c r="P29">
        <f t="shared" si="1"/>
        <v>368314061.65494859</v>
      </c>
      <c r="Q29">
        <f t="shared" si="2"/>
        <v>184157030.8274743</v>
      </c>
      <c r="R29">
        <f t="shared" si="3"/>
        <v>8.5662182998556542</v>
      </c>
      <c r="S29" s="11">
        <f t="shared" si="3"/>
        <v>8.2651883041916729</v>
      </c>
    </row>
    <row r="30" spans="1:19" ht="16.5" thickBot="1" x14ac:dyDescent="0.3">
      <c r="A30" s="10">
        <v>15</v>
      </c>
      <c r="B30" s="2" t="s">
        <v>86</v>
      </c>
      <c r="C30" s="2">
        <v>21.64</v>
      </c>
      <c r="D30" s="4">
        <v>92088.03</v>
      </c>
      <c r="F30" s="10">
        <v>39</v>
      </c>
      <c r="G30" s="2" t="s">
        <v>87</v>
      </c>
      <c r="H30" s="2">
        <v>20.54</v>
      </c>
      <c r="I30" s="4">
        <v>186245.63</v>
      </c>
      <c r="L30" s="8">
        <v>29</v>
      </c>
      <c r="M30" s="3">
        <f>AVERAGE(I10:I11)</f>
        <v>319888.38500000001</v>
      </c>
      <c r="N30">
        <f t="shared" si="0"/>
        <v>319888385</v>
      </c>
      <c r="O30">
        <v>197.8</v>
      </c>
      <c r="P30">
        <f t="shared" si="1"/>
        <v>1617231471.1830132</v>
      </c>
      <c r="Q30">
        <f t="shared" si="2"/>
        <v>808615735.5915066</v>
      </c>
      <c r="R30">
        <f t="shared" si="3"/>
        <v>9.2087721840765102</v>
      </c>
      <c r="S30" s="11">
        <f t="shared" si="3"/>
        <v>8.907742188412529</v>
      </c>
    </row>
    <row r="31" spans="1:19" ht="16.5" thickBot="1" x14ac:dyDescent="0.3">
      <c r="A31" s="10">
        <v>15</v>
      </c>
      <c r="B31" s="2" t="s">
        <v>86</v>
      </c>
      <c r="C31" s="2">
        <v>21.54</v>
      </c>
      <c r="D31" s="4">
        <v>98255.93</v>
      </c>
      <c r="F31" s="10">
        <v>39</v>
      </c>
      <c r="G31" s="2" t="s">
        <v>87</v>
      </c>
      <c r="H31" s="2">
        <v>20.7</v>
      </c>
      <c r="I31" s="4">
        <v>168376.51</v>
      </c>
      <c r="L31" s="8">
        <v>30</v>
      </c>
      <c r="M31" s="3">
        <f>AVERAGE(I12:I13)</f>
        <v>134067.29499999998</v>
      </c>
      <c r="N31">
        <f t="shared" si="0"/>
        <v>134067294.99999997</v>
      </c>
      <c r="O31">
        <v>202.1</v>
      </c>
      <c r="P31">
        <f t="shared" si="1"/>
        <v>663371078.67392361</v>
      </c>
      <c r="Q31">
        <f t="shared" si="2"/>
        <v>331685539.33696181</v>
      </c>
      <c r="R31">
        <f t="shared" si="3"/>
        <v>8.8217565334389345</v>
      </c>
      <c r="S31" s="11">
        <f t="shared" si="3"/>
        <v>8.5207265377749533</v>
      </c>
    </row>
    <row r="32" spans="1:19" ht="16.5" thickBot="1" x14ac:dyDescent="0.3">
      <c r="A32" s="10">
        <v>16</v>
      </c>
      <c r="B32" s="2" t="s">
        <v>88</v>
      </c>
      <c r="C32" s="2">
        <v>18.88</v>
      </c>
      <c r="D32" s="4">
        <v>544863.27</v>
      </c>
      <c r="F32" s="10">
        <v>40</v>
      </c>
      <c r="G32" s="2" t="s">
        <v>89</v>
      </c>
      <c r="H32" s="2">
        <v>20.8</v>
      </c>
      <c r="I32" s="4">
        <v>157980.87</v>
      </c>
      <c r="L32" s="8">
        <v>31</v>
      </c>
      <c r="M32" s="3">
        <f>AVERAGE(I14:I15)</f>
        <v>46236.065000000002</v>
      </c>
      <c r="N32">
        <f t="shared" si="0"/>
        <v>46236065</v>
      </c>
      <c r="O32">
        <v>201.7</v>
      </c>
      <c r="P32">
        <f t="shared" si="1"/>
        <v>229231854.23896879</v>
      </c>
      <c r="Q32">
        <f t="shared" si="2"/>
        <v>114615927.11948439</v>
      </c>
      <c r="R32">
        <f t="shared" si="3"/>
        <v>8.3602749673920567</v>
      </c>
      <c r="S32" s="11">
        <f t="shared" si="3"/>
        <v>8.0592449717280754</v>
      </c>
    </row>
    <row r="33" spans="1:19" ht="16.5" thickBot="1" x14ac:dyDescent="0.3">
      <c r="A33" s="10">
        <v>16</v>
      </c>
      <c r="B33" s="2" t="s">
        <v>88</v>
      </c>
      <c r="C33" s="2">
        <v>18.79</v>
      </c>
      <c r="D33" s="4">
        <v>576779.14</v>
      </c>
      <c r="F33" s="10">
        <v>40</v>
      </c>
      <c r="G33" s="2" t="s">
        <v>89</v>
      </c>
      <c r="H33" s="2">
        <v>20.440000000000001</v>
      </c>
      <c r="I33" s="4">
        <v>198577.28</v>
      </c>
      <c r="L33" s="8">
        <v>32</v>
      </c>
      <c r="M33" s="3">
        <f>AVERAGE(I16:I17)</f>
        <v>12463.78</v>
      </c>
      <c r="N33">
        <f t="shared" si="0"/>
        <v>12463780</v>
      </c>
      <c r="O33">
        <v>201.1</v>
      </c>
      <c r="P33">
        <f t="shared" si="1"/>
        <v>61978020.885131776</v>
      </c>
      <c r="Q33">
        <f t="shared" si="2"/>
        <v>30989010.442565888</v>
      </c>
      <c r="R33">
        <f t="shared" si="3"/>
        <v>7.792237704004112</v>
      </c>
      <c r="S33" s="11">
        <f t="shared" si="3"/>
        <v>7.4912077083401307</v>
      </c>
    </row>
    <row r="34" spans="1:19" ht="16.5" thickBot="1" x14ac:dyDescent="0.3">
      <c r="A34" s="10">
        <v>17</v>
      </c>
      <c r="B34" s="2" t="s">
        <v>90</v>
      </c>
      <c r="C34" s="2">
        <v>22.19</v>
      </c>
      <c r="D34" s="4">
        <v>64263.35</v>
      </c>
      <c r="F34" s="10">
        <v>41</v>
      </c>
      <c r="G34" s="2" t="s">
        <v>91</v>
      </c>
      <c r="H34" s="2">
        <v>23.52</v>
      </c>
      <c r="I34" s="4">
        <v>31975.57</v>
      </c>
      <c r="L34" s="8">
        <v>33</v>
      </c>
      <c r="M34" s="3">
        <f>AVERAGE(I18:I19)</f>
        <v>17172.09</v>
      </c>
      <c r="N34">
        <f t="shared" si="0"/>
        <v>17172090</v>
      </c>
      <c r="O34">
        <v>202.7</v>
      </c>
      <c r="P34">
        <f t="shared" si="1"/>
        <v>84716773.556980759</v>
      </c>
      <c r="Q34">
        <f t="shared" si="2"/>
        <v>42358386.778490379</v>
      </c>
      <c r="R34">
        <f t="shared" si="3"/>
        <v>7.9279694072849578</v>
      </c>
      <c r="S34" s="11">
        <f t="shared" si="3"/>
        <v>7.6269394116209765</v>
      </c>
    </row>
    <row r="35" spans="1:19" ht="16.5" thickBot="1" x14ac:dyDescent="0.3">
      <c r="A35" s="10">
        <v>17</v>
      </c>
      <c r="B35" s="2" t="s">
        <v>90</v>
      </c>
      <c r="C35" s="2">
        <v>21.89</v>
      </c>
      <c r="D35" s="4">
        <v>78090.23</v>
      </c>
      <c r="F35" s="10">
        <v>41</v>
      </c>
      <c r="G35" s="2" t="s">
        <v>91</v>
      </c>
      <c r="H35" s="2">
        <v>23.9</v>
      </c>
      <c r="I35" s="4">
        <v>24636.82</v>
      </c>
      <c r="L35" s="8">
        <v>34</v>
      </c>
      <c r="M35" s="3">
        <f>AVERAGE(I20:I21)</f>
        <v>171183.13</v>
      </c>
      <c r="N35">
        <f t="shared" si="0"/>
        <v>171183130</v>
      </c>
      <c r="O35">
        <v>200.7</v>
      </c>
      <c r="P35">
        <f t="shared" si="1"/>
        <v>852930393.62232196</v>
      </c>
      <c r="Q35">
        <f t="shared" si="2"/>
        <v>426465196.81116098</v>
      </c>
      <c r="R35">
        <f t="shared" si="3"/>
        <v>8.9309135904885117</v>
      </c>
      <c r="S35" s="11">
        <f t="shared" si="3"/>
        <v>8.6298835948245305</v>
      </c>
    </row>
    <row r="36" spans="1:19" ht="16.5" thickBot="1" x14ac:dyDescent="0.3">
      <c r="A36" s="10">
        <v>18</v>
      </c>
      <c r="B36" s="2" t="s">
        <v>92</v>
      </c>
      <c r="C36" s="2">
        <v>21.32</v>
      </c>
      <c r="D36" s="4">
        <v>113261.05</v>
      </c>
      <c r="F36" s="10">
        <v>42</v>
      </c>
      <c r="G36" s="2" t="s">
        <v>93</v>
      </c>
      <c r="H36" s="2">
        <v>24.64</v>
      </c>
      <c r="I36" s="4">
        <v>14859.86</v>
      </c>
      <c r="L36" s="8">
        <v>35</v>
      </c>
      <c r="M36" s="3">
        <f>AVERAGE(I22:I23)</f>
        <v>109581.21</v>
      </c>
      <c r="N36">
        <f t="shared" si="0"/>
        <v>109581210.00000001</v>
      </c>
      <c r="O36">
        <v>202.7</v>
      </c>
      <c r="P36">
        <f t="shared" si="1"/>
        <v>540607844.10458815</v>
      </c>
      <c r="Q36">
        <f t="shared" si="2"/>
        <v>270303922.05229408</v>
      </c>
      <c r="R36">
        <f t="shared" si="3"/>
        <v>8.7328823429287876</v>
      </c>
      <c r="S36" s="11">
        <f t="shared" si="3"/>
        <v>8.4318523472648064</v>
      </c>
    </row>
    <row r="37" spans="1:19" ht="16.5" thickBot="1" x14ac:dyDescent="0.3">
      <c r="A37" s="10">
        <v>18</v>
      </c>
      <c r="B37" s="2" t="s">
        <v>92</v>
      </c>
      <c r="C37" s="2">
        <v>21.3</v>
      </c>
      <c r="D37" s="4">
        <v>114340.72</v>
      </c>
      <c r="F37" s="10">
        <v>42</v>
      </c>
      <c r="G37" s="2" t="s">
        <v>93</v>
      </c>
      <c r="H37" s="2">
        <v>23.71</v>
      </c>
      <c r="I37" s="4">
        <v>28028.799999999999</v>
      </c>
      <c r="L37" s="8">
        <v>36</v>
      </c>
      <c r="M37" s="3">
        <f>AVERAGE(I24:I25)</f>
        <v>52920.18</v>
      </c>
      <c r="N37">
        <f t="shared" si="0"/>
        <v>52920180.000000007</v>
      </c>
      <c r="O37">
        <v>202.1</v>
      </c>
      <c r="P37">
        <f t="shared" si="1"/>
        <v>261851459.67342904</v>
      </c>
      <c r="Q37">
        <f t="shared" si="2"/>
        <v>130925729.83671452</v>
      </c>
      <c r="R37">
        <f t="shared" si="3"/>
        <v>8.4180549991897617</v>
      </c>
      <c r="S37" s="11">
        <f t="shared" si="3"/>
        <v>8.1170250035257805</v>
      </c>
    </row>
    <row r="38" spans="1:19" ht="16.5" thickBot="1" x14ac:dyDescent="0.3">
      <c r="A38" s="10">
        <v>19</v>
      </c>
      <c r="B38" s="2" t="s">
        <v>94</v>
      </c>
      <c r="C38" s="2">
        <v>20.97</v>
      </c>
      <c r="D38" s="4">
        <v>141563.10999999999</v>
      </c>
      <c r="F38" s="10">
        <v>43</v>
      </c>
      <c r="G38" s="2" t="s">
        <v>95</v>
      </c>
      <c r="H38" s="2">
        <v>26.31</v>
      </c>
      <c r="I38" s="4">
        <v>4732.45</v>
      </c>
      <c r="L38" s="8">
        <v>37</v>
      </c>
      <c r="M38" s="3">
        <f>AVERAGE(I26:I27)</f>
        <v>111616.83499999999</v>
      </c>
      <c r="N38">
        <f t="shared" si="0"/>
        <v>111616834.99999999</v>
      </c>
      <c r="O38">
        <v>201.1</v>
      </c>
      <c r="P38">
        <f t="shared" si="1"/>
        <v>555031501.74042761</v>
      </c>
      <c r="Q38">
        <f t="shared" si="2"/>
        <v>277515750.87021381</v>
      </c>
      <c r="R38">
        <f t="shared" si="3"/>
        <v>8.744317632931299</v>
      </c>
      <c r="S38" s="11">
        <f t="shared" si="3"/>
        <v>8.4432876372673178</v>
      </c>
    </row>
    <row r="39" spans="1:19" ht="16.5" thickBot="1" x14ac:dyDescent="0.3">
      <c r="A39" s="10">
        <v>19</v>
      </c>
      <c r="B39" s="2" t="s">
        <v>94</v>
      </c>
      <c r="C39" s="2">
        <v>20.81</v>
      </c>
      <c r="D39" s="4">
        <v>156444.14000000001</v>
      </c>
      <c r="F39" s="10">
        <v>43</v>
      </c>
      <c r="G39" s="2" t="s">
        <v>95</v>
      </c>
      <c r="H39" s="2">
        <v>26.41</v>
      </c>
      <c r="I39" s="4">
        <v>4432.13</v>
      </c>
      <c r="L39" s="8">
        <v>38</v>
      </c>
      <c r="M39" s="3">
        <f>AVERAGE(I28:I29)</f>
        <v>84209.91</v>
      </c>
      <c r="N39">
        <f t="shared" si="0"/>
        <v>84209910.000000015</v>
      </c>
      <c r="O39">
        <v>200.7</v>
      </c>
      <c r="P39">
        <f t="shared" si="1"/>
        <v>419581016.44245154</v>
      </c>
      <c r="Q39">
        <f t="shared" si="2"/>
        <v>209790508.22122577</v>
      </c>
      <c r="R39">
        <f t="shared" si="3"/>
        <v>8.6228158307112395</v>
      </c>
      <c r="S39" s="11">
        <f t="shared" si="3"/>
        <v>8.3217858350472582</v>
      </c>
    </row>
    <row r="40" spans="1:19" ht="16.5" thickBot="1" x14ac:dyDescent="0.3">
      <c r="A40" s="10">
        <v>20</v>
      </c>
      <c r="B40" s="2" t="s">
        <v>96</v>
      </c>
      <c r="C40" s="2">
        <v>25.11</v>
      </c>
      <c r="D40" s="4">
        <v>9825.75</v>
      </c>
      <c r="F40" s="10">
        <v>44</v>
      </c>
      <c r="G40" s="2" t="s">
        <v>97</v>
      </c>
      <c r="H40" s="2">
        <v>23.01</v>
      </c>
      <c r="I40" s="4">
        <v>45240.14</v>
      </c>
      <c r="L40" s="8">
        <v>39</v>
      </c>
      <c r="M40" s="3">
        <f>AVERAGE(I30:I31)</f>
        <v>177311.07</v>
      </c>
      <c r="N40">
        <f t="shared" si="0"/>
        <v>177311070.00000003</v>
      </c>
      <c r="O40">
        <v>200.9</v>
      </c>
      <c r="P40">
        <f t="shared" si="1"/>
        <v>882583723.2453959</v>
      </c>
      <c r="Q40">
        <f t="shared" si="2"/>
        <v>441291861.62269795</v>
      </c>
      <c r="R40">
        <f t="shared" si="3"/>
        <v>8.9457559138545566</v>
      </c>
      <c r="S40" s="11">
        <f t="shared" si="3"/>
        <v>8.6447259181905753</v>
      </c>
    </row>
    <row r="41" spans="1:19" ht="16.5" thickBot="1" x14ac:dyDescent="0.3">
      <c r="A41" s="10">
        <v>20</v>
      </c>
      <c r="B41" s="2" t="s">
        <v>96</v>
      </c>
      <c r="C41" s="2">
        <v>25.33</v>
      </c>
      <c r="D41" s="4">
        <v>8508.1</v>
      </c>
      <c r="F41" s="10">
        <v>44</v>
      </c>
      <c r="G41" s="2" t="s">
        <v>97</v>
      </c>
      <c r="H41" s="2">
        <v>23.13</v>
      </c>
      <c r="I41" s="4">
        <v>41792.93</v>
      </c>
      <c r="L41" s="8">
        <v>40</v>
      </c>
      <c r="M41" s="3">
        <f>AVERAGE(I32:I33)</f>
        <v>178279.07500000001</v>
      </c>
      <c r="N41">
        <f t="shared" si="0"/>
        <v>178279075</v>
      </c>
      <c r="O41">
        <v>200.9</v>
      </c>
      <c r="P41">
        <f t="shared" si="1"/>
        <v>887402065.70433056</v>
      </c>
      <c r="Q41">
        <f t="shared" si="2"/>
        <v>443701032.85216528</v>
      </c>
      <c r="R41">
        <f t="shared" si="3"/>
        <v>8.9481204353372057</v>
      </c>
      <c r="S41" s="11">
        <f t="shared" si="3"/>
        <v>8.6470904396732244</v>
      </c>
    </row>
    <row r="42" spans="1:19" ht="16.5" thickBot="1" x14ac:dyDescent="0.3">
      <c r="A42" s="10">
        <v>21</v>
      </c>
      <c r="B42" s="2" t="s">
        <v>98</v>
      </c>
      <c r="C42" s="2">
        <v>21.38</v>
      </c>
      <c r="D42" s="4">
        <v>108412.98</v>
      </c>
      <c r="F42" s="10">
        <v>45</v>
      </c>
      <c r="G42" s="2" t="s">
        <v>99</v>
      </c>
      <c r="H42" s="2">
        <v>21.49</v>
      </c>
      <c r="I42" s="4">
        <v>128479.69</v>
      </c>
      <c r="L42" s="8">
        <v>41</v>
      </c>
      <c r="M42" s="3">
        <f>AVERAGE(I34:I35)</f>
        <v>28306.195</v>
      </c>
      <c r="N42">
        <f t="shared" si="0"/>
        <v>28306195</v>
      </c>
      <c r="O42">
        <v>201.1</v>
      </c>
      <c r="P42">
        <f t="shared" si="1"/>
        <v>140756812.53107905</v>
      </c>
      <c r="Q42">
        <f t="shared" si="2"/>
        <v>70378406.265539527</v>
      </c>
      <c r="R42">
        <f t="shared" si="3"/>
        <v>8.1484694235806217</v>
      </c>
      <c r="S42" s="11">
        <f t="shared" si="3"/>
        <v>7.8474394279166395</v>
      </c>
    </row>
    <row r="43" spans="1:19" ht="16.5" thickBot="1" x14ac:dyDescent="0.3">
      <c r="A43" s="10">
        <v>21</v>
      </c>
      <c r="B43" s="2" t="s">
        <v>98</v>
      </c>
      <c r="C43" s="2">
        <v>20.97</v>
      </c>
      <c r="D43" s="4">
        <v>141441.07</v>
      </c>
      <c r="F43" s="10">
        <v>45</v>
      </c>
      <c r="G43" s="2" t="s">
        <v>99</v>
      </c>
      <c r="H43" s="2">
        <v>21.72</v>
      </c>
      <c r="I43" s="4">
        <v>109735.21</v>
      </c>
      <c r="L43" s="8">
        <v>42</v>
      </c>
      <c r="M43" s="3">
        <f>AVERAGE(I36:I37)</f>
        <v>21444.33</v>
      </c>
      <c r="N43">
        <f t="shared" si="0"/>
        <v>21444330</v>
      </c>
      <c r="O43">
        <v>201.2</v>
      </c>
      <c r="P43">
        <f t="shared" si="1"/>
        <v>106582157.05765408</v>
      </c>
      <c r="Q43">
        <f t="shared" si="2"/>
        <v>53291078.528827041</v>
      </c>
      <c r="R43">
        <f t="shared" si="3"/>
        <v>8.027684505440984</v>
      </c>
      <c r="S43" s="11">
        <f t="shared" si="3"/>
        <v>7.7266545097770027</v>
      </c>
    </row>
    <row r="44" spans="1:19" ht="16.5" thickBot="1" x14ac:dyDescent="0.3">
      <c r="A44" s="10">
        <v>22</v>
      </c>
      <c r="B44" s="2" t="s">
        <v>100</v>
      </c>
      <c r="C44" s="2">
        <v>21.99</v>
      </c>
      <c r="D44" s="4">
        <v>73384.850000000006</v>
      </c>
      <c r="F44" s="10">
        <v>46</v>
      </c>
      <c r="G44" s="2" t="s">
        <v>101</v>
      </c>
      <c r="H44" s="2">
        <v>19.829999999999998</v>
      </c>
      <c r="I44" s="4">
        <v>399480.99</v>
      </c>
      <c r="L44" s="8">
        <v>43</v>
      </c>
      <c r="M44" s="3">
        <f>AVERAGE(I38:I39)</f>
        <v>4582.29</v>
      </c>
      <c r="N44">
        <f t="shared" si="0"/>
        <v>4582290</v>
      </c>
      <c r="O44">
        <v>199.4</v>
      </c>
      <c r="P44">
        <f t="shared" si="1"/>
        <v>22980391.173520561</v>
      </c>
      <c r="Q44">
        <f t="shared" si="2"/>
        <v>11490195.586760281</v>
      </c>
      <c r="R44">
        <f t="shared" si="3"/>
        <v>7.3613574170004625</v>
      </c>
      <c r="S44" s="11">
        <f t="shared" si="3"/>
        <v>7.0603274213364813</v>
      </c>
    </row>
    <row r="45" spans="1:19" ht="16.5" thickBot="1" x14ac:dyDescent="0.3">
      <c r="A45" s="10">
        <v>22</v>
      </c>
      <c r="B45" s="2" t="s">
        <v>100</v>
      </c>
      <c r="C45" s="2">
        <v>21.93</v>
      </c>
      <c r="D45" s="4">
        <v>76332.95</v>
      </c>
      <c r="F45" s="10">
        <v>46</v>
      </c>
      <c r="G45" s="2" t="s">
        <v>101</v>
      </c>
      <c r="H45" s="2">
        <v>19.97</v>
      </c>
      <c r="I45" s="4">
        <v>362469.22</v>
      </c>
      <c r="L45" s="8">
        <v>44</v>
      </c>
      <c r="M45" s="3">
        <f>AVERAGE(I40:I41)</f>
        <v>43516.535000000003</v>
      </c>
      <c r="N45">
        <f t="shared" si="0"/>
        <v>43516535</v>
      </c>
      <c r="O45">
        <v>201.8</v>
      </c>
      <c r="P45">
        <f t="shared" si="1"/>
        <v>215641897.91873142</v>
      </c>
      <c r="Q45">
        <f t="shared" si="2"/>
        <v>107820948.95936571</v>
      </c>
      <c r="R45">
        <f t="shared" si="3"/>
        <v>8.33373314550869</v>
      </c>
      <c r="S45" s="11">
        <f t="shared" si="3"/>
        <v>8.0327031498447088</v>
      </c>
    </row>
    <row r="46" spans="1:19" ht="16.5" thickBot="1" x14ac:dyDescent="0.3">
      <c r="A46" s="10">
        <v>23</v>
      </c>
      <c r="B46" s="2" t="s">
        <v>102</v>
      </c>
      <c r="C46" s="2">
        <v>22.2</v>
      </c>
      <c r="D46" s="4">
        <v>63989.88</v>
      </c>
      <c r="F46" s="10">
        <v>47</v>
      </c>
      <c r="G46" s="2" t="s">
        <v>103</v>
      </c>
      <c r="H46" s="2">
        <v>20.95</v>
      </c>
      <c r="I46" s="4">
        <v>186207.35999999999</v>
      </c>
      <c r="L46" s="8">
        <v>45</v>
      </c>
      <c r="M46" s="3">
        <f>AVERAGE(I42:I43)</f>
        <v>119107.45000000001</v>
      </c>
      <c r="N46">
        <f t="shared" si="0"/>
        <v>119107450</v>
      </c>
      <c r="O46">
        <v>199.2</v>
      </c>
      <c r="P46">
        <f t="shared" si="1"/>
        <v>597928965.86345387</v>
      </c>
      <c r="Q46">
        <f t="shared" si="2"/>
        <v>298964482.93172693</v>
      </c>
      <c r="R46">
        <f t="shared" si="3"/>
        <v>8.7766495927410286</v>
      </c>
      <c r="S46" s="11">
        <f t="shared" si="3"/>
        <v>8.4756195970770474</v>
      </c>
    </row>
    <row r="47" spans="1:19" ht="16.5" thickBot="1" x14ac:dyDescent="0.3">
      <c r="A47" s="10">
        <v>23</v>
      </c>
      <c r="B47" s="2" t="s">
        <v>102</v>
      </c>
      <c r="C47" s="2">
        <v>22.16</v>
      </c>
      <c r="D47" s="4">
        <v>65720.72</v>
      </c>
      <c r="F47" s="10">
        <v>47</v>
      </c>
      <c r="G47" s="2" t="s">
        <v>103</v>
      </c>
      <c r="H47" s="2">
        <v>20.85</v>
      </c>
      <c r="I47" s="4">
        <v>198198.53</v>
      </c>
      <c r="L47" s="8">
        <v>46</v>
      </c>
      <c r="M47" s="3">
        <f>AVERAGE(I44:I45)</f>
        <v>380975.10499999998</v>
      </c>
      <c r="N47">
        <f t="shared" si="0"/>
        <v>380975105</v>
      </c>
      <c r="O47">
        <v>202.2</v>
      </c>
      <c r="P47">
        <f t="shared" si="1"/>
        <v>1884149876.3600397</v>
      </c>
      <c r="Q47">
        <f t="shared" si="2"/>
        <v>942074938.18001986</v>
      </c>
      <c r="R47">
        <f t="shared" si="3"/>
        <v>9.2751154461676997</v>
      </c>
      <c r="S47" s="11">
        <f t="shared" si="3"/>
        <v>8.9740854505037184</v>
      </c>
    </row>
    <row r="48" spans="1:19" ht="16.5" thickBot="1" x14ac:dyDescent="0.3">
      <c r="A48" s="10">
        <v>24</v>
      </c>
      <c r="B48" s="2" t="s">
        <v>104</v>
      </c>
      <c r="C48" s="2">
        <v>22.5</v>
      </c>
      <c r="D48" s="4">
        <v>52679.83</v>
      </c>
      <c r="F48" s="10">
        <v>48</v>
      </c>
      <c r="G48" s="2" t="s">
        <v>105</v>
      </c>
      <c r="H48" s="2">
        <v>20.75</v>
      </c>
      <c r="I48" s="4">
        <v>213663.74</v>
      </c>
      <c r="L48" s="8">
        <v>47</v>
      </c>
      <c r="M48" s="3">
        <f>AVERAGE(I46:I47)</f>
        <v>192202.94500000001</v>
      </c>
      <c r="N48">
        <f t="shared" si="0"/>
        <v>192202945.00000003</v>
      </c>
      <c r="O48">
        <v>201.7</v>
      </c>
      <c r="P48">
        <f t="shared" si="1"/>
        <v>952914947.94248903</v>
      </c>
      <c r="Q48">
        <f t="shared" si="2"/>
        <v>476457473.97124451</v>
      </c>
      <c r="R48">
        <f t="shared" si="3"/>
        <v>8.9790541395810024</v>
      </c>
      <c r="S48" s="11">
        <f t="shared" si="3"/>
        <v>8.6780241439170211</v>
      </c>
    </row>
    <row r="49" spans="1:19" ht="16.5" thickBot="1" x14ac:dyDescent="0.3">
      <c r="A49" s="10">
        <v>24</v>
      </c>
      <c r="B49" s="2" t="s">
        <v>104</v>
      </c>
      <c r="C49" s="2">
        <v>22.54</v>
      </c>
      <c r="D49" s="4">
        <v>51595.63</v>
      </c>
      <c r="F49" s="10">
        <v>48</v>
      </c>
      <c r="G49" s="2" t="s">
        <v>105</v>
      </c>
      <c r="H49" s="2">
        <v>21.04</v>
      </c>
      <c r="I49" s="4">
        <v>175084.22</v>
      </c>
      <c r="L49" s="8">
        <v>48</v>
      </c>
      <c r="M49" s="6">
        <f>AVERAGE(I48:I49)</f>
        <v>194373.97999999998</v>
      </c>
      <c r="N49">
        <f t="shared" si="0"/>
        <v>194373979.99999997</v>
      </c>
      <c r="O49">
        <v>202</v>
      </c>
      <c r="P49">
        <f t="shared" si="1"/>
        <v>962247425.7425741</v>
      </c>
      <c r="Q49">
        <f t="shared" si="2"/>
        <v>481123712.87128705</v>
      </c>
      <c r="R49">
        <f t="shared" si="3"/>
        <v>8.983286757919613</v>
      </c>
      <c r="S49" s="11">
        <f t="shared" si="3"/>
        <v>8.6822567622556317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S1" sqref="S1:S1048576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19.140625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3" t="s">
        <v>5</v>
      </c>
    </row>
    <row r="2" spans="1:19" ht="16.5" thickBot="1" x14ac:dyDescent="0.3">
      <c r="A2" s="10">
        <v>1</v>
      </c>
      <c r="B2" s="2" t="s">
        <v>203</v>
      </c>
      <c r="C2" s="2">
        <v>31.85</v>
      </c>
      <c r="D2" s="4">
        <v>106.206615</v>
      </c>
      <c r="F2" s="10">
        <v>25</v>
      </c>
      <c r="G2" s="2" t="s">
        <v>204</v>
      </c>
      <c r="H2" s="2">
        <v>30.21</v>
      </c>
      <c r="I2" s="4">
        <v>365.14285000000001</v>
      </c>
      <c r="L2" s="8">
        <v>1</v>
      </c>
      <c r="M2" s="3">
        <f>AVERAGE(D2:D3)</f>
        <v>102.35816199999999</v>
      </c>
      <c r="N2">
        <f>M2*10*50</f>
        <v>51179.080999999998</v>
      </c>
      <c r="O2">
        <v>199.5</v>
      </c>
      <c r="P2">
        <f>N2/(O2/1000)</f>
        <v>256536.74686716791</v>
      </c>
      <c r="Q2">
        <f>P2/2</f>
        <v>128268.37343358395</v>
      </c>
      <c r="R2">
        <f>LOG10(P2)</f>
        <v>5.4091495831655187</v>
      </c>
      <c r="S2">
        <f>LOG10(Q2)</f>
        <v>5.1081195875015375</v>
      </c>
    </row>
    <row r="3" spans="1:19" ht="16.5" thickBot="1" x14ac:dyDescent="0.3">
      <c r="A3" s="10">
        <v>1</v>
      </c>
      <c r="B3" s="2" t="s">
        <v>203</v>
      </c>
      <c r="C3" s="2">
        <v>31.95</v>
      </c>
      <c r="D3" s="4">
        <v>98.509709000000001</v>
      </c>
      <c r="F3" s="10">
        <v>25</v>
      </c>
      <c r="G3" s="2" t="s">
        <v>204</v>
      </c>
      <c r="H3" s="2">
        <v>30.55</v>
      </c>
      <c r="I3" s="4">
        <v>282.38774000000001</v>
      </c>
      <c r="L3" s="8">
        <v>2</v>
      </c>
      <c r="M3" s="3">
        <f>AVERAGE(D4:D5)</f>
        <v>220.98202650000002</v>
      </c>
      <c r="N3">
        <f t="shared" ref="N3:N49" si="0">M3*10*50</f>
        <v>110491.01325000002</v>
      </c>
      <c r="O3">
        <v>200.4</v>
      </c>
      <c r="P3">
        <f t="shared" ref="P3:P49" si="1">N3/(O3/1000)</f>
        <v>551352.36152694619</v>
      </c>
      <c r="Q3">
        <f t="shared" ref="Q3:Q49" si="2">P3/2</f>
        <v>275676.18076347309</v>
      </c>
      <c r="R3">
        <f t="shared" ref="R3:S49" si="3">LOG10(P3)</f>
        <v>5.7414292390643711</v>
      </c>
      <c r="S3">
        <f t="shared" si="3"/>
        <v>5.4403992434003898</v>
      </c>
    </row>
    <row r="4" spans="1:19" ht="16.5" thickBot="1" x14ac:dyDescent="0.3">
      <c r="A4" s="10">
        <v>2</v>
      </c>
      <c r="B4" s="2" t="s">
        <v>205</v>
      </c>
      <c r="C4" s="2">
        <v>30.88</v>
      </c>
      <c r="D4" s="4">
        <v>221.44313700000001</v>
      </c>
      <c r="F4" s="10">
        <v>26</v>
      </c>
      <c r="G4" s="2" t="s">
        <v>206</v>
      </c>
      <c r="H4" s="2">
        <v>30.79</v>
      </c>
      <c r="I4" s="4">
        <v>235.66259600000001</v>
      </c>
      <c r="L4" s="8">
        <v>3</v>
      </c>
      <c r="M4" s="3">
        <f>AVERAGE(D6:D7)</f>
        <v>174.96546950000001</v>
      </c>
      <c r="N4">
        <f t="shared" si="0"/>
        <v>87482.734750000003</v>
      </c>
      <c r="O4">
        <v>200.8</v>
      </c>
      <c r="P4">
        <f t="shared" si="1"/>
        <v>435670.98979083664</v>
      </c>
      <c r="Q4">
        <f t="shared" si="2"/>
        <v>217835.49489541832</v>
      </c>
      <c r="R4">
        <f t="shared" si="3"/>
        <v>5.6391586423474687</v>
      </c>
      <c r="S4">
        <f t="shared" si="3"/>
        <v>5.3381286466834874</v>
      </c>
    </row>
    <row r="5" spans="1:19" ht="16.5" thickBot="1" x14ac:dyDescent="0.3">
      <c r="A5" s="10">
        <v>2</v>
      </c>
      <c r="B5" s="2" t="s">
        <v>205</v>
      </c>
      <c r="C5" s="2">
        <v>30.88</v>
      </c>
      <c r="D5" s="4">
        <v>220.520916</v>
      </c>
      <c r="F5" s="10">
        <v>26</v>
      </c>
      <c r="G5" s="2" t="s">
        <v>206</v>
      </c>
      <c r="H5" s="2">
        <v>30.73</v>
      </c>
      <c r="I5" s="4">
        <v>248.20950300000001</v>
      </c>
      <c r="L5" s="8">
        <v>4</v>
      </c>
      <c r="M5" s="3">
        <f>AVERAGE(D8:D9)</f>
        <v>523.44501700000001</v>
      </c>
      <c r="N5">
        <f t="shared" si="0"/>
        <v>261722.5085</v>
      </c>
      <c r="O5">
        <v>201.5</v>
      </c>
      <c r="P5">
        <f t="shared" si="1"/>
        <v>1298871.0099255582</v>
      </c>
      <c r="Q5">
        <f t="shared" si="2"/>
        <v>649435.50496277912</v>
      </c>
      <c r="R5">
        <f t="shared" si="3"/>
        <v>6.1135660236988185</v>
      </c>
      <c r="S5">
        <f t="shared" si="3"/>
        <v>5.8125360280348373</v>
      </c>
    </row>
    <row r="6" spans="1:19" ht="16.5" thickBot="1" x14ac:dyDescent="0.3">
      <c r="A6" s="10">
        <v>3</v>
      </c>
      <c r="B6" s="2" t="s">
        <v>207</v>
      </c>
      <c r="C6" s="2">
        <v>31.75</v>
      </c>
      <c r="D6" s="4">
        <v>114.999872</v>
      </c>
      <c r="F6" s="10">
        <v>27</v>
      </c>
      <c r="G6" s="2" t="s">
        <v>208</v>
      </c>
      <c r="H6" s="2">
        <v>29.57</v>
      </c>
      <c r="I6" s="4">
        <v>591.09795499999996</v>
      </c>
      <c r="L6" s="8">
        <v>5</v>
      </c>
      <c r="M6" s="3">
        <f>AVERAGE(D10:D11)</f>
        <v>297.24555350000003</v>
      </c>
      <c r="N6">
        <f t="shared" si="0"/>
        <v>148622.77674999999</v>
      </c>
      <c r="O6">
        <v>199.8</v>
      </c>
      <c r="P6">
        <f t="shared" si="1"/>
        <v>743857.74149149144</v>
      </c>
      <c r="Q6">
        <f t="shared" si="2"/>
        <v>371928.87074574572</v>
      </c>
      <c r="R6">
        <f t="shared" si="3"/>
        <v>5.8714898871687193</v>
      </c>
      <c r="S6">
        <f t="shared" si="3"/>
        <v>5.5704598915047381</v>
      </c>
    </row>
    <row r="7" spans="1:19" ht="16.5" thickBot="1" x14ac:dyDescent="0.3">
      <c r="A7" s="10">
        <v>3</v>
      </c>
      <c r="B7" s="2" t="s">
        <v>207</v>
      </c>
      <c r="C7" s="2">
        <v>30.8</v>
      </c>
      <c r="D7" s="4">
        <v>234.93106700000001</v>
      </c>
      <c r="F7" s="10">
        <v>27</v>
      </c>
      <c r="G7" s="2" t="s">
        <v>208</v>
      </c>
      <c r="H7" s="2">
        <v>29.81</v>
      </c>
      <c r="I7" s="4">
        <v>495.43843800000002</v>
      </c>
      <c r="L7" s="8">
        <v>6</v>
      </c>
      <c r="M7" s="3">
        <f>AVERAGE(D12:D13)</f>
        <v>318.85338250000001</v>
      </c>
      <c r="N7">
        <f t="shared" si="0"/>
        <v>159426.69125</v>
      </c>
      <c r="O7">
        <v>201.6</v>
      </c>
      <c r="P7">
        <f t="shared" si="1"/>
        <v>790807.00024801586</v>
      </c>
      <c r="Q7">
        <f t="shared" si="2"/>
        <v>395403.50012400793</v>
      </c>
      <c r="R7">
        <f t="shared" si="3"/>
        <v>5.8980705050468307</v>
      </c>
      <c r="S7">
        <f t="shared" si="3"/>
        <v>5.5970405093828504</v>
      </c>
    </row>
    <row r="8" spans="1:19" ht="16.5" thickBot="1" x14ac:dyDescent="0.3">
      <c r="A8" s="10">
        <v>4</v>
      </c>
      <c r="B8" s="2" t="s">
        <v>209</v>
      </c>
      <c r="C8" s="2">
        <v>29.87</v>
      </c>
      <c r="D8" s="4">
        <v>474.11100499999998</v>
      </c>
      <c r="F8" s="10">
        <v>28</v>
      </c>
      <c r="G8" s="2" t="s">
        <v>210</v>
      </c>
      <c r="H8" s="2">
        <v>30.11</v>
      </c>
      <c r="I8" s="4">
        <v>395.81764600000002</v>
      </c>
      <c r="L8" s="8">
        <v>7</v>
      </c>
      <c r="M8" s="3">
        <f>AVERAGE(D14:D15)</f>
        <v>373.452021</v>
      </c>
      <c r="N8">
        <f t="shared" si="0"/>
        <v>186726.0105</v>
      </c>
      <c r="O8">
        <v>200.3</v>
      </c>
      <c r="P8">
        <f t="shared" si="1"/>
        <v>932231.70494258613</v>
      </c>
      <c r="Q8">
        <f t="shared" si="2"/>
        <v>466115.85247129307</v>
      </c>
      <c r="R8">
        <f t="shared" si="3"/>
        <v>5.969523869083015</v>
      </c>
      <c r="S8">
        <f t="shared" si="3"/>
        <v>5.6684938734190338</v>
      </c>
    </row>
    <row r="9" spans="1:19" ht="16.5" thickBot="1" x14ac:dyDescent="0.3">
      <c r="A9" s="10">
        <v>4</v>
      </c>
      <c r="B9" s="2" t="s">
        <v>209</v>
      </c>
      <c r="C9" s="2">
        <v>29.62</v>
      </c>
      <c r="D9" s="4">
        <v>572.77902900000004</v>
      </c>
      <c r="F9" s="10">
        <v>28</v>
      </c>
      <c r="G9" s="2" t="s">
        <v>210</v>
      </c>
      <c r="H9" s="2">
        <v>30.06</v>
      </c>
      <c r="I9" s="4">
        <v>410.84053499999999</v>
      </c>
      <c r="L9" s="8">
        <v>8</v>
      </c>
      <c r="M9" s="3">
        <f>AVERAGE(D16:D17)</f>
        <v>156.68968699999999</v>
      </c>
      <c r="N9">
        <f t="shared" si="0"/>
        <v>78344.843500000003</v>
      </c>
      <c r="O9">
        <v>201.3</v>
      </c>
      <c r="P9">
        <f t="shared" si="1"/>
        <v>389194.45355191256</v>
      </c>
      <c r="Q9">
        <f t="shared" si="2"/>
        <v>194597.22677595628</v>
      </c>
      <c r="R9">
        <f t="shared" si="3"/>
        <v>5.5901666424674286</v>
      </c>
      <c r="S9">
        <f t="shared" si="3"/>
        <v>5.2891366468034473</v>
      </c>
    </row>
    <row r="10" spans="1:19" ht="16.5" thickBot="1" x14ac:dyDescent="0.3">
      <c r="A10" s="10">
        <v>5</v>
      </c>
      <c r="B10" s="2" t="s">
        <v>211</v>
      </c>
      <c r="C10" s="2">
        <v>30.39</v>
      </c>
      <c r="D10" s="4">
        <v>318.53054500000002</v>
      </c>
      <c r="F10" s="10">
        <v>29</v>
      </c>
      <c r="G10" s="2" t="s">
        <v>212</v>
      </c>
      <c r="H10" s="2">
        <v>30.86</v>
      </c>
      <c r="I10" s="4">
        <v>224.86823100000001</v>
      </c>
      <c r="L10" s="8">
        <v>9</v>
      </c>
      <c r="M10" s="3">
        <f>AVERAGE(D18:D19)</f>
        <v>226.697293</v>
      </c>
      <c r="N10">
        <f t="shared" si="0"/>
        <v>113348.6465</v>
      </c>
      <c r="O10">
        <v>200.4</v>
      </c>
      <c r="P10">
        <f t="shared" si="1"/>
        <v>565612.00848303398</v>
      </c>
      <c r="Q10">
        <f t="shared" si="2"/>
        <v>282806.00424151699</v>
      </c>
      <c r="R10">
        <f t="shared" si="3"/>
        <v>5.7525186213732757</v>
      </c>
      <c r="S10">
        <f t="shared" si="3"/>
        <v>5.4514886257092945</v>
      </c>
    </row>
    <row r="11" spans="1:19" ht="16.5" thickBot="1" x14ac:dyDescent="0.3">
      <c r="A11" s="10">
        <v>5</v>
      </c>
      <c r="B11" s="2" t="s">
        <v>211</v>
      </c>
      <c r="C11" s="2">
        <v>30.59</v>
      </c>
      <c r="D11" s="4">
        <v>275.96056199999998</v>
      </c>
      <c r="F11" s="10">
        <v>29</v>
      </c>
      <c r="G11" s="2" t="s">
        <v>212</v>
      </c>
      <c r="H11" s="2">
        <v>30.62</v>
      </c>
      <c r="I11" s="4">
        <v>268.63931500000001</v>
      </c>
      <c r="L11" s="8">
        <v>10</v>
      </c>
      <c r="M11" s="3">
        <f>AVERAGE(D20:D21)</f>
        <v>402.89650649999999</v>
      </c>
      <c r="N11">
        <f t="shared" si="0"/>
        <v>201448.25324999998</v>
      </c>
      <c r="O11">
        <v>199.7</v>
      </c>
      <c r="P11">
        <f t="shared" si="1"/>
        <v>1008754.3978467701</v>
      </c>
      <c r="Q11">
        <f t="shared" si="2"/>
        <v>504377.19892338506</v>
      </c>
      <c r="R11">
        <f t="shared" si="3"/>
        <v>6.0037854411193923</v>
      </c>
      <c r="S11">
        <f t="shared" si="3"/>
        <v>5.702755445455411</v>
      </c>
    </row>
    <row r="12" spans="1:19" ht="16.5" thickBot="1" x14ac:dyDescent="0.3">
      <c r="A12" s="10">
        <v>6</v>
      </c>
      <c r="B12" s="2" t="s">
        <v>213</v>
      </c>
      <c r="C12" s="2">
        <v>30.97</v>
      </c>
      <c r="D12" s="4">
        <v>206.44460699999999</v>
      </c>
      <c r="F12" s="10">
        <v>30</v>
      </c>
      <c r="G12" s="2" t="s">
        <v>214</v>
      </c>
      <c r="H12" s="2">
        <v>30.19</v>
      </c>
      <c r="I12" s="4">
        <v>372.01806699999997</v>
      </c>
      <c r="L12" s="8">
        <v>11</v>
      </c>
      <c r="M12" s="3">
        <f>AVERAGE(D22:D23)</f>
        <v>433.75343650000002</v>
      </c>
      <c r="N12">
        <f t="shared" si="0"/>
        <v>216876.71825000003</v>
      </c>
      <c r="O12">
        <v>201.3</v>
      </c>
      <c r="P12">
        <f t="shared" si="1"/>
        <v>1077380.6172379535</v>
      </c>
      <c r="Q12">
        <f t="shared" si="2"/>
        <v>538690.30861897673</v>
      </c>
      <c r="R12">
        <f t="shared" si="3"/>
        <v>6.0323691580464676</v>
      </c>
      <c r="S12">
        <f t="shared" si="3"/>
        <v>5.7313391623824863</v>
      </c>
    </row>
    <row r="13" spans="1:19" ht="16.5" thickTop="1" thickBot="1" x14ac:dyDescent="0.3">
      <c r="A13" s="10">
        <v>6</v>
      </c>
      <c r="B13" s="2" t="s">
        <v>213</v>
      </c>
      <c r="C13" s="2">
        <v>29.99</v>
      </c>
      <c r="D13" s="4">
        <v>431.262158</v>
      </c>
      <c r="F13" s="10">
        <v>30</v>
      </c>
      <c r="G13" s="2" t="s">
        <v>214</v>
      </c>
      <c r="H13" s="2">
        <v>30.18</v>
      </c>
      <c r="I13" s="4">
        <v>374.77907099999999</v>
      </c>
      <c r="L13" s="14">
        <v>12</v>
      </c>
      <c r="M13" s="3">
        <f>AVERAGE(D24:D25)</f>
        <v>785.84757549999995</v>
      </c>
      <c r="N13">
        <f t="shared" si="0"/>
        <v>392923.78774999996</v>
      </c>
      <c r="O13">
        <v>199.3</v>
      </c>
      <c r="P13">
        <f t="shared" si="1"/>
        <v>1971519.2561465125</v>
      </c>
      <c r="Q13">
        <f t="shared" si="2"/>
        <v>985759.62807325623</v>
      </c>
      <c r="R13">
        <f t="shared" si="3"/>
        <v>6.2948010232541991</v>
      </c>
      <c r="S13">
        <f t="shared" si="3"/>
        <v>5.9937710275902178</v>
      </c>
    </row>
    <row r="14" spans="1:19" ht="16.5" thickTop="1" thickBot="1" x14ac:dyDescent="0.3">
      <c r="A14" s="10">
        <v>7</v>
      </c>
      <c r="B14" s="2" t="s">
        <v>215</v>
      </c>
      <c r="C14" s="2">
        <v>30.29</v>
      </c>
      <c r="D14" s="4">
        <v>345.56044700000001</v>
      </c>
      <c r="F14" s="10">
        <v>31</v>
      </c>
      <c r="G14" s="2" t="s">
        <v>216</v>
      </c>
      <c r="H14" s="2">
        <v>30.98</v>
      </c>
      <c r="I14" s="4">
        <v>205.15343999999999</v>
      </c>
      <c r="L14" s="14">
        <v>13</v>
      </c>
      <c r="M14" s="3">
        <f>AVERAGE(D26:D27)</f>
        <v>386.6333545</v>
      </c>
      <c r="N14">
        <f t="shared" si="0"/>
        <v>193316.67725000001</v>
      </c>
      <c r="O14">
        <v>201</v>
      </c>
      <c r="P14">
        <f t="shared" si="1"/>
        <v>961774.51368159207</v>
      </c>
      <c r="Q14">
        <f t="shared" si="2"/>
        <v>480887.25684079604</v>
      </c>
      <c r="R14">
        <f t="shared" si="3"/>
        <v>5.9830732644053892</v>
      </c>
      <c r="S14">
        <f t="shared" si="3"/>
        <v>5.682043268741408</v>
      </c>
    </row>
    <row r="15" spans="1:19" ht="16.5" thickBot="1" x14ac:dyDescent="0.3">
      <c r="A15" s="10">
        <v>7</v>
      </c>
      <c r="B15" s="2" t="s">
        <v>215</v>
      </c>
      <c r="C15" s="2">
        <v>30.09</v>
      </c>
      <c r="D15" s="4">
        <v>401.34359499999999</v>
      </c>
      <c r="F15" s="10">
        <v>31</v>
      </c>
      <c r="G15" s="2" t="s">
        <v>216</v>
      </c>
      <c r="H15" s="2">
        <v>31.33</v>
      </c>
      <c r="I15" s="4">
        <v>157.49793700000001</v>
      </c>
      <c r="L15" s="8">
        <v>14</v>
      </c>
      <c r="M15" s="3">
        <f>AVERAGE(D28:D29)</f>
        <v>161.9459985</v>
      </c>
      <c r="N15">
        <f t="shared" si="0"/>
        <v>80972.999249999993</v>
      </c>
      <c r="O15">
        <v>197.2</v>
      </c>
      <c r="P15">
        <f t="shared" si="1"/>
        <v>410613.58646044624</v>
      </c>
      <c r="Q15">
        <f t="shared" si="2"/>
        <v>205306.79323022312</v>
      </c>
      <c r="R15">
        <f t="shared" si="3"/>
        <v>5.6134333152907363</v>
      </c>
      <c r="S15">
        <f t="shared" si="3"/>
        <v>5.312403319626755</v>
      </c>
    </row>
    <row r="16" spans="1:19" ht="16.5" thickBot="1" x14ac:dyDescent="0.3">
      <c r="A16" s="10">
        <v>8</v>
      </c>
      <c r="B16" s="2" t="s">
        <v>217</v>
      </c>
      <c r="C16" s="2">
        <v>31.56</v>
      </c>
      <c r="D16" s="4">
        <v>132.844021</v>
      </c>
      <c r="F16" s="10">
        <v>32</v>
      </c>
      <c r="G16" s="2" t="s">
        <v>218</v>
      </c>
      <c r="H16" s="2">
        <v>30.68</v>
      </c>
      <c r="I16" s="4">
        <v>257.70223099999998</v>
      </c>
      <c r="L16" s="8">
        <v>15</v>
      </c>
      <c r="M16" s="3">
        <f>AVERAGE(D30:D31)</f>
        <v>169.94976</v>
      </c>
      <c r="N16">
        <f t="shared" si="0"/>
        <v>84974.87999999999</v>
      </c>
      <c r="O16">
        <v>200</v>
      </c>
      <c r="P16">
        <f t="shared" si="1"/>
        <v>424874.39999999991</v>
      </c>
      <c r="Q16">
        <f t="shared" si="2"/>
        <v>212437.19999999995</v>
      </c>
      <c r="R16">
        <f t="shared" si="3"/>
        <v>5.6282605642886789</v>
      </c>
      <c r="S16">
        <f t="shared" si="3"/>
        <v>5.3272305686246977</v>
      </c>
    </row>
    <row r="17" spans="1:19" ht="16.5" thickBot="1" x14ac:dyDescent="0.3">
      <c r="A17" s="10">
        <v>8</v>
      </c>
      <c r="B17" s="2" t="s">
        <v>217</v>
      </c>
      <c r="C17" s="2">
        <v>31.15</v>
      </c>
      <c r="D17" s="4">
        <v>180.53535299999999</v>
      </c>
      <c r="F17" s="10">
        <v>32</v>
      </c>
      <c r="G17" s="2" t="s">
        <v>218</v>
      </c>
      <c r="H17" s="2">
        <v>31.4</v>
      </c>
      <c r="I17" s="4">
        <v>148.859499</v>
      </c>
      <c r="L17" s="8">
        <v>16</v>
      </c>
      <c r="M17" s="3">
        <f>AVERAGE(D32:D33)</f>
        <v>123.928112</v>
      </c>
      <c r="N17">
        <f t="shared" si="0"/>
        <v>61964.056000000004</v>
      </c>
      <c r="O17">
        <v>197.6</v>
      </c>
      <c r="P17">
        <f t="shared" si="1"/>
        <v>313583.27935222676</v>
      </c>
      <c r="Q17">
        <f t="shared" si="2"/>
        <v>156791.63967611338</v>
      </c>
      <c r="R17">
        <f t="shared" si="3"/>
        <v>5.4963528975115743</v>
      </c>
      <c r="S17">
        <f t="shared" si="3"/>
        <v>5.195322901847593</v>
      </c>
    </row>
    <row r="18" spans="1:19" ht="16.5" thickBot="1" x14ac:dyDescent="0.3">
      <c r="A18" s="10">
        <v>9</v>
      </c>
      <c r="B18" s="2" t="s">
        <v>219</v>
      </c>
      <c r="C18" s="2">
        <v>30.88</v>
      </c>
      <c r="D18" s="4">
        <v>221.542396</v>
      </c>
      <c r="F18" s="10">
        <v>33</v>
      </c>
      <c r="G18" s="2" t="s">
        <v>220</v>
      </c>
      <c r="H18" s="2">
        <v>30.52</v>
      </c>
      <c r="I18" s="4">
        <v>288.91605099999998</v>
      </c>
      <c r="L18" s="8">
        <v>17</v>
      </c>
      <c r="M18" s="3">
        <f>AVERAGE(D34:D35)</f>
        <v>154.17160899999999</v>
      </c>
      <c r="N18">
        <f t="shared" si="0"/>
        <v>77085.804499999998</v>
      </c>
      <c r="O18">
        <v>197.1</v>
      </c>
      <c r="P18">
        <f t="shared" si="1"/>
        <v>391099.97209538304</v>
      </c>
      <c r="Q18">
        <f t="shared" si="2"/>
        <v>195549.98604769152</v>
      </c>
      <c r="R18">
        <f t="shared" si="3"/>
        <v>5.5922877849656274</v>
      </c>
      <c r="S18">
        <f t="shared" si="3"/>
        <v>5.2912577893016461</v>
      </c>
    </row>
    <row r="19" spans="1:19" ht="16.5" thickTop="1" thickBot="1" x14ac:dyDescent="0.3">
      <c r="A19" s="10">
        <v>9</v>
      </c>
      <c r="B19" s="2" t="s">
        <v>219</v>
      </c>
      <c r="C19" s="2">
        <v>30.82</v>
      </c>
      <c r="D19" s="4">
        <v>231.85219000000001</v>
      </c>
      <c r="F19" s="10">
        <v>33</v>
      </c>
      <c r="G19" s="2" t="s">
        <v>220</v>
      </c>
      <c r="H19" s="2">
        <v>30.8</v>
      </c>
      <c r="I19" s="4">
        <v>235.174657</v>
      </c>
      <c r="L19" s="14">
        <v>18</v>
      </c>
      <c r="M19" s="3">
        <f>AVERAGE(D36:D37)</f>
        <v>4234.7849999999999</v>
      </c>
      <c r="N19">
        <f t="shared" si="0"/>
        <v>2117392.5</v>
      </c>
      <c r="O19">
        <v>199.1</v>
      </c>
      <c r="P19">
        <f t="shared" si="1"/>
        <v>10634819.186338523</v>
      </c>
      <c r="Q19">
        <f t="shared" si="2"/>
        <v>5317409.5931692617</v>
      </c>
      <c r="R19">
        <f t="shared" si="3"/>
        <v>7.02673011040772</v>
      </c>
      <c r="S19">
        <f t="shared" si="3"/>
        <v>6.7257001147437387</v>
      </c>
    </row>
    <row r="20" spans="1:19" ht="16.5" thickBot="1" x14ac:dyDescent="0.3">
      <c r="A20" s="10">
        <v>10</v>
      </c>
      <c r="B20" s="2" t="s">
        <v>221</v>
      </c>
      <c r="C20" s="2">
        <v>30.17</v>
      </c>
      <c r="D20" s="4">
        <v>378.25916000000001</v>
      </c>
      <c r="F20" s="10">
        <v>34</v>
      </c>
      <c r="G20" s="2" t="s">
        <v>222</v>
      </c>
      <c r="H20" s="2">
        <v>30.69</v>
      </c>
      <c r="I20" s="4">
        <v>254.13267099999999</v>
      </c>
      <c r="L20" s="8">
        <v>19</v>
      </c>
      <c r="M20" s="3">
        <f>AVERAGE(D38:D39)</f>
        <v>369.71289000000002</v>
      </c>
      <c r="N20">
        <f t="shared" si="0"/>
        <v>184856.44500000001</v>
      </c>
      <c r="O20">
        <v>201.1</v>
      </c>
      <c r="P20">
        <f t="shared" si="1"/>
        <v>919226.47936350072</v>
      </c>
      <c r="Q20">
        <f t="shared" si="2"/>
        <v>459613.23968175036</v>
      </c>
      <c r="R20">
        <f t="shared" si="3"/>
        <v>5.9634225262065756</v>
      </c>
      <c r="S20">
        <f t="shared" si="3"/>
        <v>5.6623925305425944</v>
      </c>
    </row>
    <row r="21" spans="1:19" ht="16.5" thickTop="1" thickBot="1" x14ac:dyDescent="0.3">
      <c r="A21" s="10">
        <v>10</v>
      </c>
      <c r="B21" s="2" t="s">
        <v>221</v>
      </c>
      <c r="C21" s="2">
        <v>30</v>
      </c>
      <c r="D21" s="4">
        <v>427.53385300000002</v>
      </c>
      <c r="F21" s="10">
        <v>34</v>
      </c>
      <c r="G21" s="2" t="s">
        <v>222</v>
      </c>
      <c r="H21" s="2">
        <v>30.69</v>
      </c>
      <c r="I21" s="4">
        <v>254.13267099999999</v>
      </c>
      <c r="L21" s="14">
        <v>20</v>
      </c>
      <c r="M21" s="3">
        <f>AVERAGE(D40:D41)</f>
        <v>36848.78</v>
      </c>
      <c r="N21">
        <f t="shared" si="0"/>
        <v>18424390</v>
      </c>
      <c r="O21">
        <v>201.6</v>
      </c>
      <c r="P21">
        <f t="shared" si="1"/>
        <v>91390823.412698418</v>
      </c>
      <c r="Q21">
        <f t="shared" si="2"/>
        <v>45695411.706349209</v>
      </c>
      <c r="R21">
        <f t="shared" si="3"/>
        <v>7.9609025902490842</v>
      </c>
      <c r="S21">
        <f t="shared" si="3"/>
        <v>7.6598725945851029</v>
      </c>
    </row>
    <row r="22" spans="1:19" ht="16.5" thickBot="1" x14ac:dyDescent="0.3">
      <c r="A22" s="10">
        <v>11</v>
      </c>
      <c r="B22" s="2" t="s">
        <v>223</v>
      </c>
      <c r="C22" s="2">
        <v>29.95</v>
      </c>
      <c r="D22" s="4">
        <v>446.17831699999999</v>
      </c>
      <c r="F22" s="10">
        <v>35</v>
      </c>
      <c r="G22" s="2" t="s">
        <v>224</v>
      </c>
      <c r="H22" s="2">
        <v>30.75</v>
      </c>
      <c r="I22" s="4">
        <v>243.93646000000001</v>
      </c>
      <c r="L22" s="8">
        <v>21</v>
      </c>
      <c r="M22" s="3">
        <f>AVERAGE(D42:D43)</f>
        <v>173.81293249999999</v>
      </c>
      <c r="N22">
        <f t="shared" si="0"/>
        <v>86906.466249999998</v>
      </c>
      <c r="O22">
        <v>200.4</v>
      </c>
      <c r="P22">
        <f t="shared" si="1"/>
        <v>433665.00124750502</v>
      </c>
      <c r="Q22">
        <f t="shared" si="2"/>
        <v>216832.50062375251</v>
      </c>
      <c r="R22">
        <f t="shared" si="3"/>
        <v>5.6371543740085475</v>
      </c>
      <c r="S22">
        <f t="shared" si="3"/>
        <v>5.3361243783445662</v>
      </c>
    </row>
    <row r="23" spans="1:19" ht="16.5" thickBot="1" x14ac:dyDescent="0.3">
      <c r="A23" s="10">
        <v>11</v>
      </c>
      <c r="B23" s="2" t="s">
        <v>223</v>
      </c>
      <c r="C23" s="2">
        <v>30.02</v>
      </c>
      <c r="D23" s="4">
        <v>421.32855599999999</v>
      </c>
      <c r="F23" s="10">
        <v>35</v>
      </c>
      <c r="G23" s="2" t="s">
        <v>224</v>
      </c>
      <c r="H23" s="2">
        <v>30.81</v>
      </c>
      <c r="I23" s="4">
        <v>233.69071299999999</v>
      </c>
      <c r="L23" s="8">
        <v>22</v>
      </c>
      <c r="M23" s="3">
        <f>AVERAGE(D44:D45)</f>
        <v>163.21326099999999</v>
      </c>
      <c r="N23">
        <f t="shared" si="0"/>
        <v>81606.630499999999</v>
      </c>
      <c r="O23">
        <v>201.9</v>
      </c>
      <c r="P23">
        <f t="shared" si="1"/>
        <v>404193.31599801884</v>
      </c>
      <c r="Q23">
        <f t="shared" si="2"/>
        <v>202096.65799900942</v>
      </c>
      <c r="R23">
        <f t="shared" si="3"/>
        <v>5.6065891274643453</v>
      </c>
      <c r="S23">
        <f t="shared" si="3"/>
        <v>5.3055591318003641</v>
      </c>
    </row>
    <row r="24" spans="1:19" ht="16.5" thickBot="1" x14ac:dyDescent="0.3">
      <c r="A24" s="10">
        <v>12</v>
      </c>
      <c r="B24" s="2" t="s">
        <v>225</v>
      </c>
      <c r="C24" s="2">
        <v>29.26</v>
      </c>
      <c r="D24" s="4">
        <v>748.85320300000001</v>
      </c>
      <c r="F24" s="10">
        <v>36</v>
      </c>
      <c r="G24" s="2" t="s">
        <v>226</v>
      </c>
      <c r="H24" s="2">
        <v>30.9</v>
      </c>
      <c r="I24" s="4">
        <v>216.94318200000001</v>
      </c>
      <c r="L24" s="8">
        <v>23</v>
      </c>
      <c r="M24" s="3">
        <f>AVERAGE(D46:D47)</f>
        <v>322.10986200000002</v>
      </c>
      <c r="N24">
        <f t="shared" si="0"/>
        <v>161054.93100000001</v>
      </c>
      <c r="O24">
        <v>199.9</v>
      </c>
      <c r="P24">
        <f t="shared" si="1"/>
        <v>805677.49374687357</v>
      </c>
      <c r="Q24">
        <f t="shared" si="2"/>
        <v>402838.74687343679</v>
      </c>
      <c r="R24">
        <f t="shared" si="3"/>
        <v>5.9061612319845462</v>
      </c>
      <c r="S24">
        <f t="shared" si="3"/>
        <v>5.605131236320565</v>
      </c>
    </row>
    <row r="25" spans="1:19" ht="16.5" thickBot="1" x14ac:dyDescent="0.3">
      <c r="A25" s="10">
        <v>12</v>
      </c>
      <c r="B25" s="2" t="s">
        <v>225</v>
      </c>
      <c r="C25" s="2">
        <v>29.13</v>
      </c>
      <c r="D25" s="4">
        <v>822.841948</v>
      </c>
      <c r="F25" s="10">
        <v>36</v>
      </c>
      <c r="G25" s="2" t="s">
        <v>226</v>
      </c>
      <c r="H25" s="2">
        <v>30.87</v>
      </c>
      <c r="I25" s="4">
        <v>223.292911</v>
      </c>
      <c r="L25" s="8">
        <v>24</v>
      </c>
      <c r="M25" s="3">
        <f>AVERAGE(D48:D49)</f>
        <v>302.12879149999998</v>
      </c>
      <c r="N25">
        <f t="shared" si="0"/>
        <v>151064.39575</v>
      </c>
      <c r="O25">
        <v>199.1</v>
      </c>
      <c r="P25">
        <f t="shared" si="1"/>
        <v>758736.29206428933</v>
      </c>
      <c r="Q25">
        <f t="shared" si="2"/>
        <v>379368.14603214466</v>
      </c>
      <c r="R25">
        <f t="shared" si="3"/>
        <v>5.8800908578432933</v>
      </c>
      <c r="S25">
        <f t="shared" si="3"/>
        <v>5.5790608621793121</v>
      </c>
    </row>
    <row r="26" spans="1:19" ht="16.5" thickBot="1" x14ac:dyDescent="0.3">
      <c r="A26" s="10">
        <v>13</v>
      </c>
      <c r="B26" s="2" t="s">
        <v>227</v>
      </c>
      <c r="C26" s="2">
        <v>30.09</v>
      </c>
      <c r="D26" s="4">
        <v>400.894203</v>
      </c>
      <c r="F26" s="10">
        <v>37</v>
      </c>
      <c r="G26" s="2" t="s">
        <v>228</v>
      </c>
      <c r="H26" s="2">
        <v>30.5</v>
      </c>
      <c r="I26" s="4">
        <v>293.105503</v>
      </c>
      <c r="L26" s="8">
        <v>25</v>
      </c>
      <c r="M26" s="3">
        <f>AVERAGE(I2:I3)</f>
        <v>323.76529500000004</v>
      </c>
      <c r="N26">
        <f t="shared" si="0"/>
        <v>161882.64750000002</v>
      </c>
      <c r="O26">
        <v>200.6</v>
      </c>
      <c r="P26">
        <f t="shared" si="1"/>
        <v>806992.26071784657</v>
      </c>
      <c r="Q26">
        <f t="shared" si="2"/>
        <v>403496.13035892328</v>
      </c>
      <c r="R26">
        <f t="shared" si="3"/>
        <v>5.9068693697361345</v>
      </c>
      <c r="S26">
        <f t="shared" si="3"/>
        <v>5.6058393740721533</v>
      </c>
    </row>
    <row r="27" spans="1:19" ht="16.5" thickBot="1" x14ac:dyDescent="0.3">
      <c r="A27" s="10">
        <v>13</v>
      </c>
      <c r="B27" s="2" t="s">
        <v>227</v>
      </c>
      <c r="C27" s="2">
        <v>30.19</v>
      </c>
      <c r="D27" s="4">
        <v>372.37250599999999</v>
      </c>
      <c r="F27" s="10">
        <v>37</v>
      </c>
      <c r="G27" s="2" t="s">
        <v>228</v>
      </c>
      <c r="H27" s="2">
        <v>30.5</v>
      </c>
      <c r="I27" s="4">
        <v>293.105503</v>
      </c>
      <c r="L27" s="8">
        <v>26</v>
      </c>
      <c r="M27" s="3">
        <f>AVERAGE(I4:I5)</f>
        <v>241.93604950000002</v>
      </c>
      <c r="N27">
        <f t="shared" si="0"/>
        <v>120968.02475000001</v>
      </c>
      <c r="O27">
        <v>202.5</v>
      </c>
      <c r="P27">
        <f t="shared" si="1"/>
        <v>597372.96172839508</v>
      </c>
      <c r="Q27">
        <f t="shared" si="2"/>
        <v>298686.48086419754</v>
      </c>
      <c r="R27">
        <f t="shared" si="3"/>
        <v>5.7762455616931172</v>
      </c>
      <c r="S27">
        <f t="shared" si="3"/>
        <v>5.4752155660291368</v>
      </c>
    </row>
    <row r="28" spans="1:19" ht="16.5" thickBot="1" x14ac:dyDescent="0.3">
      <c r="A28" s="10">
        <v>14</v>
      </c>
      <c r="B28" s="2" t="s">
        <v>229</v>
      </c>
      <c r="C28" s="2">
        <v>31.34</v>
      </c>
      <c r="D28" s="4">
        <v>156.346405</v>
      </c>
      <c r="F28" s="10">
        <v>38</v>
      </c>
      <c r="G28" s="2" t="s">
        <v>230</v>
      </c>
      <c r="H28" s="2">
        <v>29.98</v>
      </c>
      <c r="I28" s="4">
        <v>435.07171699999998</v>
      </c>
      <c r="L28" s="8">
        <v>27</v>
      </c>
      <c r="M28" s="3">
        <f>AVERAGE(I6:I7)</f>
        <v>543.26819649999993</v>
      </c>
      <c r="N28">
        <f t="shared" si="0"/>
        <v>271634.09824999998</v>
      </c>
      <c r="O28">
        <v>199.5</v>
      </c>
      <c r="P28">
        <f t="shared" si="1"/>
        <v>1361574.4273182955</v>
      </c>
      <c r="Q28">
        <f t="shared" si="2"/>
        <v>680787.21365914773</v>
      </c>
      <c r="R28">
        <f t="shared" si="3"/>
        <v>6.1340413860286684</v>
      </c>
      <c r="S28">
        <f t="shared" si="3"/>
        <v>5.8330113903646872</v>
      </c>
    </row>
    <row r="29" spans="1:19" ht="16.5" thickBot="1" x14ac:dyDescent="0.3">
      <c r="A29" s="10">
        <v>14</v>
      </c>
      <c r="B29" s="2" t="s">
        <v>229</v>
      </c>
      <c r="C29" s="2">
        <v>31.25</v>
      </c>
      <c r="D29" s="4">
        <v>167.545592</v>
      </c>
      <c r="F29" s="10">
        <v>38</v>
      </c>
      <c r="G29" s="2" t="s">
        <v>230</v>
      </c>
      <c r="H29" s="2">
        <v>30.13</v>
      </c>
      <c r="I29" s="4">
        <v>390.02898399999998</v>
      </c>
      <c r="L29" s="8">
        <v>28</v>
      </c>
      <c r="M29" s="3">
        <f>AVERAGE(I8:I9)</f>
        <v>403.32909050000001</v>
      </c>
      <c r="N29">
        <f t="shared" si="0"/>
        <v>201664.54525</v>
      </c>
      <c r="O29">
        <v>184.9</v>
      </c>
      <c r="P29">
        <f t="shared" si="1"/>
        <v>1090668.1733369387</v>
      </c>
      <c r="Q29">
        <f t="shared" si="2"/>
        <v>545334.08666846936</v>
      </c>
      <c r="R29">
        <f t="shared" si="3"/>
        <v>6.0376926402228994</v>
      </c>
      <c r="S29">
        <f t="shared" si="3"/>
        <v>5.7366626445589182</v>
      </c>
    </row>
    <row r="30" spans="1:19" ht="16.5" thickBot="1" x14ac:dyDescent="0.3">
      <c r="A30" s="10">
        <v>15</v>
      </c>
      <c r="B30" s="2" t="s">
        <v>231</v>
      </c>
      <c r="C30" s="2">
        <v>31.14</v>
      </c>
      <c r="D30" s="4">
        <v>181.946562</v>
      </c>
      <c r="F30" s="10">
        <v>39</v>
      </c>
      <c r="G30" s="2" t="s">
        <v>232</v>
      </c>
      <c r="H30" s="2">
        <v>30.54</v>
      </c>
      <c r="I30" s="4">
        <v>284.64294000000001</v>
      </c>
      <c r="L30" s="8">
        <v>29</v>
      </c>
      <c r="M30" s="3">
        <f>AVERAGE(I10:I11)</f>
        <v>246.75377300000002</v>
      </c>
      <c r="N30">
        <f t="shared" si="0"/>
        <v>123376.88649999999</v>
      </c>
      <c r="O30">
        <v>197.8</v>
      </c>
      <c r="P30">
        <f t="shared" si="1"/>
        <v>623745.63447927195</v>
      </c>
      <c r="Q30">
        <f t="shared" si="2"/>
        <v>311872.81723963597</v>
      </c>
      <c r="R30">
        <f t="shared" si="3"/>
        <v>5.7950075190672017</v>
      </c>
      <c r="S30">
        <f t="shared" si="3"/>
        <v>5.4939775234032204</v>
      </c>
    </row>
    <row r="31" spans="1:19" ht="16.5" thickBot="1" x14ac:dyDescent="0.3">
      <c r="A31" s="10">
        <v>15</v>
      </c>
      <c r="B31" s="2" t="s">
        <v>231</v>
      </c>
      <c r="C31" s="2">
        <v>31.33</v>
      </c>
      <c r="D31" s="4">
        <v>157.952958</v>
      </c>
      <c r="F31" s="10">
        <v>39</v>
      </c>
      <c r="G31" s="2" t="s">
        <v>232</v>
      </c>
      <c r="H31" s="2">
        <v>30.57</v>
      </c>
      <c r="I31" s="4">
        <v>278.796223</v>
      </c>
      <c r="L31" s="8">
        <v>30</v>
      </c>
      <c r="M31" s="3">
        <f>AVERAGE(I12:I13)</f>
        <v>373.39856899999995</v>
      </c>
      <c r="N31">
        <f t="shared" si="0"/>
        <v>186699.28449999998</v>
      </c>
      <c r="O31">
        <v>202.1</v>
      </c>
      <c r="P31">
        <f t="shared" si="1"/>
        <v>923796.55863433937</v>
      </c>
      <c r="Q31">
        <f t="shared" si="2"/>
        <v>461898.27931716968</v>
      </c>
      <c r="R31">
        <f t="shared" si="3"/>
        <v>5.965576340061534</v>
      </c>
      <c r="S31">
        <f t="shared" si="3"/>
        <v>5.6645463443975528</v>
      </c>
    </row>
    <row r="32" spans="1:19" ht="16.5" thickBot="1" x14ac:dyDescent="0.3">
      <c r="A32" s="10">
        <v>16</v>
      </c>
      <c r="B32" s="2" t="s">
        <v>233</v>
      </c>
      <c r="C32" s="2">
        <v>31.74</v>
      </c>
      <c r="D32" s="4">
        <v>115.794973</v>
      </c>
      <c r="F32" s="10">
        <v>40</v>
      </c>
      <c r="G32" s="2" t="s">
        <v>234</v>
      </c>
      <c r="H32" s="2">
        <v>31.77</v>
      </c>
      <c r="I32" s="4">
        <v>112.84928600000001</v>
      </c>
      <c r="L32" s="8">
        <v>31</v>
      </c>
      <c r="M32" s="3">
        <f>AVERAGE(I14:I15)</f>
        <v>181.32568850000001</v>
      </c>
      <c r="N32">
        <f t="shared" si="0"/>
        <v>90662.844250000009</v>
      </c>
      <c r="O32">
        <v>201.7</v>
      </c>
      <c r="P32">
        <f t="shared" si="1"/>
        <v>449493.52627664857</v>
      </c>
      <c r="Q32">
        <f t="shared" si="2"/>
        <v>224746.76313832428</v>
      </c>
      <c r="R32">
        <f t="shared" si="3"/>
        <v>5.6527234412915508</v>
      </c>
      <c r="S32">
        <f t="shared" si="3"/>
        <v>5.3516934456275695</v>
      </c>
    </row>
    <row r="33" spans="1:19" ht="16.5" thickBot="1" x14ac:dyDescent="0.3">
      <c r="A33" s="10">
        <v>16</v>
      </c>
      <c r="B33" s="2" t="s">
        <v>233</v>
      </c>
      <c r="C33" s="2">
        <v>31.56</v>
      </c>
      <c r="D33" s="4">
        <v>132.061251</v>
      </c>
      <c r="F33" s="10">
        <v>40</v>
      </c>
      <c r="G33" s="2" t="s">
        <v>234</v>
      </c>
      <c r="H33" s="2">
        <v>31.32</v>
      </c>
      <c r="I33" s="4">
        <v>158.41816700000001</v>
      </c>
      <c r="L33" s="8">
        <v>32</v>
      </c>
      <c r="M33" s="3">
        <f>AVERAGE(I16:I17)</f>
        <v>203.28086500000001</v>
      </c>
      <c r="N33">
        <f t="shared" si="0"/>
        <v>101640.4325</v>
      </c>
      <c r="O33">
        <v>201.1</v>
      </c>
      <c r="P33">
        <f t="shared" si="1"/>
        <v>505422.33963202382</v>
      </c>
      <c r="Q33">
        <f t="shared" si="2"/>
        <v>252711.16981601191</v>
      </c>
      <c r="R33">
        <f t="shared" si="3"/>
        <v>5.7036544337938269</v>
      </c>
      <c r="S33">
        <f t="shared" si="3"/>
        <v>5.4026244381298456</v>
      </c>
    </row>
    <row r="34" spans="1:19" ht="16.5" thickBot="1" x14ac:dyDescent="0.3">
      <c r="A34" s="10">
        <v>17</v>
      </c>
      <c r="B34" s="2" t="s">
        <v>235</v>
      </c>
      <c r="C34" s="2">
        <v>31.32</v>
      </c>
      <c r="D34" s="4">
        <v>158.84025099999999</v>
      </c>
      <c r="F34" s="10">
        <v>41</v>
      </c>
      <c r="G34" s="2" t="s">
        <v>236</v>
      </c>
      <c r="H34" s="2">
        <v>31.57</v>
      </c>
      <c r="I34" s="4">
        <v>324.42924599999998</v>
      </c>
      <c r="L34" s="8">
        <v>33</v>
      </c>
      <c r="M34" s="3">
        <f>AVERAGE(I18:I19)</f>
        <v>262.04535399999997</v>
      </c>
      <c r="N34">
        <f t="shared" si="0"/>
        <v>131022.67699999998</v>
      </c>
      <c r="O34">
        <v>202.7</v>
      </c>
      <c r="P34">
        <f t="shared" si="1"/>
        <v>646387.15836211143</v>
      </c>
      <c r="Q34">
        <f t="shared" si="2"/>
        <v>323193.57918105571</v>
      </c>
      <c r="R34">
        <f t="shared" si="3"/>
        <v>5.8104927198149943</v>
      </c>
      <c r="S34">
        <f t="shared" si="3"/>
        <v>5.509462724151013</v>
      </c>
    </row>
    <row r="35" spans="1:19" ht="16.5" thickBot="1" x14ac:dyDescent="0.3">
      <c r="A35" s="10">
        <v>17</v>
      </c>
      <c r="B35" s="2" t="s">
        <v>235</v>
      </c>
      <c r="C35" s="2">
        <v>31.4</v>
      </c>
      <c r="D35" s="4">
        <v>149.50296700000001</v>
      </c>
      <c r="F35" s="10">
        <v>41</v>
      </c>
      <c r="G35" s="2" t="s">
        <v>236</v>
      </c>
      <c r="H35" s="2">
        <v>31.17</v>
      </c>
      <c r="I35" s="4">
        <v>432.97851300000002</v>
      </c>
      <c r="L35" s="8">
        <v>34</v>
      </c>
      <c r="M35" s="3">
        <f>AVERAGE(I20:I21)</f>
        <v>254.13267099999999</v>
      </c>
      <c r="N35">
        <f t="shared" si="0"/>
        <v>127066.33549999999</v>
      </c>
      <c r="O35">
        <v>200.7</v>
      </c>
      <c r="P35">
        <f t="shared" si="1"/>
        <v>633115.77229696058</v>
      </c>
      <c r="Q35">
        <f t="shared" si="2"/>
        <v>316557.88614848029</v>
      </c>
      <c r="R35">
        <f t="shared" si="3"/>
        <v>5.801483132880521</v>
      </c>
      <c r="S35">
        <f t="shared" si="3"/>
        <v>5.5004531372165397</v>
      </c>
    </row>
    <row r="36" spans="1:19" ht="16.5" thickBot="1" x14ac:dyDescent="0.3">
      <c r="A36" s="10">
        <v>18</v>
      </c>
      <c r="B36" s="2" t="s">
        <v>237</v>
      </c>
      <c r="C36" s="2">
        <v>26.94</v>
      </c>
      <c r="D36" s="4">
        <v>4305.29</v>
      </c>
      <c r="F36" s="10">
        <v>42</v>
      </c>
      <c r="G36" s="2" t="s">
        <v>238</v>
      </c>
      <c r="H36" s="2">
        <v>30.94</v>
      </c>
      <c r="I36" s="4">
        <v>510.96795800000001</v>
      </c>
      <c r="L36" s="8">
        <v>35</v>
      </c>
      <c r="M36" s="3">
        <f>AVERAGE(I22:I23)</f>
        <v>238.81358649999999</v>
      </c>
      <c r="N36">
        <f t="shared" si="0"/>
        <v>119406.79324999999</v>
      </c>
      <c r="O36">
        <v>202.7</v>
      </c>
      <c r="P36">
        <f t="shared" si="1"/>
        <v>589081.36778490373</v>
      </c>
      <c r="Q36">
        <f t="shared" si="2"/>
        <v>294540.68389245187</v>
      </c>
      <c r="R36">
        <f t="shared" si="3"/>
        <v>5.7701752865347196</v>
      </c>
      <c r="S36">
        <f t="shared" si="3"/>
        <v>5.4691452908707383</v>
      </c>
    </row>
    <row r="37" spans="1:19" ht="16.5" thickBot="1" x14ac:dyDescent="0.3">
      <c r="A37" s="10">
        <v>18</v>
      </c>
      <c r="B37" s="2" t="s">
        <v>237</v>
      </c>
      <c r="C37" s="2">
        <v>26.98</v>
      </c>
      <c r="D37" s="4">
        <v>4164.28</v>
      </c>
      <c r="F37" s="10">
        <v>42</v>
      </c>
      <c r="G37" s="2" t="s">
        <v>238</v>
      </c>
      <c r="H37" s="2">
        <v>31.16</v>
      </c>
      <c r="I37" s="4">
        <v>436.06874599999998</v>
      </c>
      <c r="L37" s="8">
        <v>36</v>
      </c>
      <c r="M37" s="3">
        <f>AVERAGE(I24:I25)</f>
        <v>220.11804649999999</v>
      </c>
      <c r="N37">
        <f t="shared" si="0"/>
        <v>110059.02325</v>
      </c>
      <c r="O37">
        <v>202.1</v>
      </c>
      <c r="P37">
        <f t="shared" si="1"/>
        <v>544577.05714992573</v>
      </c>
      <c r="Q37">
        <f t="shared" si="2"/>
        <v>272288.52857496287</v>
      </c>
      <c r="R37">
        <f t="shared" si="3"/>
        <v>5.7360593407074481</v>
      </c>
      <c r="S37">
        <f t="shared" si="3"/>
        <v>5.4350293450434668</v>
      </c>
    </row>
    <row r="38" spans="1:19" ht="16.5" thickBot="1" x14ac:dyDescent="0.3">
      <c r="A38" s="10">
        <v>19</v>
      </c>
      <c r="B38" s="2" t="s">
        <v>239</v>
      </c>
      <c r="C38" s="2">
        <v>30.16</v>
      </c>
      <c r="D38" s="4">
        <v>381.31204600000001</v>
      </c>
      <c r="F38" s="10">
        <v>43</v>
      </c>
      <c r="G38" s="2" t="s">
        <v>240</v>
      </c>
      <c r="H38" s="2">
        <v>31.78</v>
      </c>
      <c r="I38" s="4">
        <v>278.33918699999998</v>
      </c>
      <c r="L38" s="8">
        <v>37</v>
      </c>
      <c r="M38" s="3">
        <f>AVERAGE(I26:I27)</f>
        <v>293.105503</v>
      </c>
      <c r="N38">
        <f t="shared" si="0"/>
        <v>146552.75150000001</v>
      </c>
      <c r="O38">
        <v>201.1</v>
      </c>
      <c r="P38">
        <f t="shared" si="1"/>
        <v>728755.60169070121</v>
      </c>
      <c r="Q38">
        <f t="shared" si="2"/>
        <v>364377.8008453506</v>
      </c>
      <c r="R38">
        <f t="shared" si="3"/>
        <v>5.8625819060504476</v>
      </c>
      <c r="S38">
        <f t="shared" si="3"/>
        <v>5.5615519103864663</v>
      </c>
    </row>
    <row r="39" spans="1:19" ht="16.5" thickBot="1" x14ac:dyDescent="0.3">
      <c r="A39" s="10">
        <v>19</v>
      </c>
      <c r="B39" s="2" t="s">
        <v>239</v>
      </c>
      <c r="C39" s="2">
        <v>30.24</v>
      </c>
      <c r="D39" s="4">
        <v>358.11373400000002</v>
      </c>
      <c r="F39" s="10">
        <v>43</v>
      </c>
      <c r="G39" s="2" t="s">
        <v>240</v>
      </c>
      <c r="H39" s="2">
        <v>31.5</v>
      </c>
      <c r="I39" s="4">
        <v>340.45659499999999</v>
      </c>
      <c r="L39" s="8">
        <v>38</v>
      </c>
      <c r="M39" s="3">
        <f>AVERAGE(I28:I29)</f>
        <v>412.55035049999998</v>
      </c>
      <c r="N39">
        <f t="shared" si="0"/>
        <v>206275.17524999997</v>
      </c>
      <c r="O39">
        <v>200.7</v>
      </c>
      <c r="P39">
        <f t="shared" si="1"/>
        <v>1027778.6509715993</v>
      </c>
      <c r="Q39">
        <f t="shared" si="2"/>
        <v>513889.32548579964</v>
      </c>
      <c r="R39">
        <f t="shared" si="3"/>
        <v>6.0118995922735321</v>
      </c>
      <c r="S39">
        <f t="shared" si="3"/>
        <v>5.7108695966095508</v>
      </c>
    </row>
    <row r="40" spans="1:19" ht="16.5" thickBot="1" x14ac:dyDescent="0.3">
      <c r="A40" s="10">
        <v>20</v>
      </c>
      <c r="B40" s="2" t="s">
        <v>241</v>
      </c>
      <c r="C40" s="2">
        <v>24.09</v>
      </c>
      <c r="D40" s="4">
        <v>36800.269999999997</v>
      </c>
      <c r="F40" s="10">
        <v>44</v>
      </c>
      <c r="G40" s="2" t="s">
        <v>242</v>
      </c>
      <c r="H40" s="2">
        <v>31.54</v>
      </c>
      <c r="I40" s="4">
        <v>330.65851099999998</v>
      </c>
      <c r="L40" s="8">
        <v>39</v>
      </c>
      <c r="M40" s="3">
        <f>AVERAGE(I30:I31)</f>
        <v>281.7195815</v>
      </c>
      <c r="N40">
        <f t="shared" si="0"/>
        <v>140859.79075000001</v>
      </c>
      <c r="O40">
        <v>200.9</v>
      </c>
      <c r="P40">
        <f t="shared" si="1"/>
        <v>701143.80662020913</v>
      </c>
      <c r="Q40">
        <f t="shared" si="2"/>
        <v>350571.90331010456</v>
      </c>
      <c r="R40">
        <f t="shared" si="3"/>
        <v>5.8458071021555158</v>
      </c>
      <c r="S40">
        <f t="shared" si="3"/>
        <v>5.5447771064915345</v>
      </c>
    </row>
    <row r="41" spans="1:19" ht="16.5" thickBot="1" x14ac:dyDescent="0.3">
      <c r="A41" s="10">
        <v>20</v>
      </c>
      <c r="B41" s="2" t="s">
        <v>241</v>
      </c>
      <c r="C41" s="2">
        <v>24.08</v>
      </c>
      <c r="D41" s="4">
        <v>36897.29</v>
      </c>
      <c r="F41" s="10">
        <v>44</v>
      </c>
      <c r="G41" s="2" t="s">
        <v>242</v>
      </c>
      <c r="H41" s="2">
        <v>31.2</v>
      </c>
      <c r="I41" s="4">
        <v>424.718659</v>
      </c>
      <c r="L41" s="8">
        <v>40</v>
      </c>
      <c r="M41" s="3">
        <f>AVERAGE(I32:I33)</f>
        <v>135.63372650000002</v>
      </c>
      <c r="N41">
        <f t="shared" si="0"/>
        <v>67816.863250000009</v>
      </c>
      <c r="O41">
        <v>200.9</v>
      </c>
      <c r="P41">
        <f t="shared" si="1"/>
        <v>337565.27252364368</v>
      </c>
      <c r="Q41">
        <f t="shared" si="2"/>
        <v>168782.63626182184</v>
      </c>
      <c r="R41">
        <f t="shared" si="3"/>
        <v>5.5283577616292296</v>
      </c>
      <c r="S41">
        <f t="shared" si="3"/>
        <v>5.2273277659652484</v>
      </c>
    </row>
    <row r="42" spans="1:19" ht="16.5" thickBot="1" x14ac:dyDescent="0.3">
      <c r="A42" s="10">
        <v>21</v>
      </c>
      <c r="B42" s="2" t="s">
        <v>243</v>
      </c>
      <c r="C42" s="2">
        <v>31.12</v>
      </c>
      <c r="D42" s="4">
        <v>184.54353800000001</v>
      </c>
      <c r="F42" s="10">
        <v>45</v>
      </c>
      <c r="G42" s="2" t="s">
        <v>244</v>
      </c>
      <c r="H42" s="2">
        <v>32.130000000000003</v>
      </c>
      <c r="I42" s="4">
        <v>215.93354199999999</v>
      </c>
      <c r="L42" s="8">
        <v>41</v>
      </c>
      <c r="M42" s="3">
        <f>AVERAGE(I34:I35)</f>
        <v>378.70387949999997</v>
      </c>
      <c r="N42">
        <f t="shared" si="0"/>
        <v>189351.93974999996</v>
      </c>
      <c r="O42">
        <v>201.1</v>
      </c>
      <c r="P42">
        <f t="shared" si="1"/>
        <v>941581.00323222263</v>
      </c>
      <c r="Q42">
        <f t="shared" si="2"/>
        <v>470790.50161611132</v>
      </c>
      <c r="R42">
        <f t="shared" si="3"/>
        <v>5.9738576878614564</v>
      </c>
      <c r="S42">
        <f t="shared" si="3"/>
        <v>5.6728276921974752</v>
      </c>
    </row>
    <row r="43" spans="1:19" ht="16.5" thickBot="1" x14ac:dyDescent="0.3">
      <c r="A43" s="10">
        <v>21</v>
      </c>
      <c r="B43" s="2" t="s">
        <v>243</v>
      </c>
      <c r="C43" s="2">
        <v>31.28</v>
      </c>
      <c r="D43" s="4">
        <v>163.08232699999999</v>
      </c>
      <c r="F43" s="10">
        <v>45</v>
      </c>
      <c r="G43" s="2" t="s">
        <v>244</v>
      </c>
      <c r="H43" s="2">
        <v>31.89</v>
      </c>
      <c r="I43" s="4">
        <v>256.86824999999999</v>
      </c>
      <c r="L43" s="8">
        <v>42</v>
      </c>
      <c r="M43" s="3">
        <f>AVERAGE(I36:I37)</f>
        <v>473.51835199999999</v>
      </c>
      <c r="N43">
        <f t="shared" si="0"/>
        <v>236759.17599999998</v>
      </c>
      <c r="O43">
        <v>201.2</v>
      </c>
      <c r="P43">
        <f t="shared" si="1"/>
        <v>1176735.4671968191</v>
      </c>
      <c r="Q43">
        <f t="shared" si="2"/>
        <v>588367.73359840957</v>
      </c>
      <c r="R43">
        <f t="shared" si="3"/>
        <v>6.0706788434305574</v>
      </c>
      <c r="S43">
        <f t="shared" si="3"/>
        <v>5.769648847766577</v>
      </c>
    </row>
    <row r="44" spans="1:19" ht="16.5" thickBot="1" x14ac:dyDescent="0.3">
      <c r="A44" s="10">
        <v>22</v>
      </c>
      <c r="B44" s="2" t="s">
        <v>245</v>
      </c>
      <c r="C44" s="2">
        <v>31.51</v>
      </c>
      <c r="D44" s="4">
        <v>137.82807399999999</v>
      </c>
      <c r="F44" s="10">
        <v>46</v>
      </c>
      <c r="G44" s="2" t="s">
        <v>246</v>
      </c>
      <c r="H44" s="2">
        <v>31.89</v>
      </c>
      <c r="I44" s="4">
        <v>257.69995499999999</v>
      </c>
      <c r="L44" s="8">
        <v>43</v>
      </c>
      <c r="M44" s="3">
        <f>AVERAGE(I38:I39)</f>
        <v>309.39789099999996</v>
      </c>
      <c r="N44">
        <f t="shared" si="0"/>
        <v>154698.9455</v>
      </c>
      <c r="O44">
        <v>199.4</v>
      </c>
      <c r="P44">
        <f t="shared" si="1"/>
        <v>775822.19408224674</v>
      </c>
      <c r="Q44">
        <f t="shared" si="2"/>
        <v>387911.09704112337</v>
      </c>
      <c r="R44">
        <f t="shared" si="3"/>
        <v>5.8897621993805371</v>
      </c>
      <c r="S44">
        <f t="shared" si="3"/>
        <v>5.5887322037165559</v>
      </c>
    </row>
    <row r="45" spans="1:19" ht="16.5" thickBot="1" x14ac:dyDescent="0.3">
      <c r="A45" s="10">
        <v>22</v>
      </c>
      <c r="B45" s="2" t="s">
        <v>245</v>
      </c>
      <c r="C45" s="2">
        <v>31.09</v>
      </c>
      <c r="D45" s="4">
        <v>188.59844799999999</v>
      </c>
      <c r="F45" s="10">
        <v>46</v>
      </c>
      <c r="G45" s="2" t="s">
        <v>246</v>
      </c>
      <c r="H45" s="2">
        <v>31.59</v>
      </c>
      <c r="I45" s="4">
        <v>319.74397699999997</v>
      </c>
      <c r="L45" s="8">
        <v>44</v>
      </c>
      <c r="M45" s="3">
        <f>AVERAGE(I40:I41)</f>
        <v>377.68858499999999</v>
      </c>
      <c r="N45">
        <f t="shared" si="0"/>
        <v>188844.29249999998</v>
      </c>
      <c r="O45">
        <v>201.8</v>
      </c>
      <c r="P45">
        <f t="shared" si="1"/>
        <v>935799.26907829521</v>
      </c>
      <c r="Q45">
        <f t="shared" si="2"/>
        <v>467899.63453914761</v>
      </c>
      <c r="R45">
        <f t="shared" si="3"/>
        <v>5.9711827016433094</v>
      </c>
      <c r="S45">
        <f t="shared" si="3"/>
        <v>5.6701527059793282</v>
      </c>
    </row>
    <row r="46" spans="1:19" ht="16.5" thickBot="1" x14ac:dyDescent="0.3">
      <c r="A46" s="10">
        <v>23</v>
      </c>
      <c r="B46" s="2" t="s">
        <v>247</v>
      </c>
      <c r="C46" s="2">
        <v>30.42</v>
      </c>
      <c r="D46" s="4">
        <v>313.43292400000001</v>
      </c>
      <c r="F46" s="10">
        <v>47</v>
      </c>
      <c r="G46" s="2" t="s">
        <v>248</v>
      </c>
      <c r="H46" s="2">
        <v>31.24</v>
      </c>
      <c r="I46" s="4">
        <v>411.50778700000001</v>
      </c>
      <c r="L46" s="8">
        <v>45</v>
      </c>
      <c r="M46" s="3">
        <f>AVERAGE(I42:I43)</f>
        <v>236.40089599999999</v>
      </c>
      <c r="N46">
        <f t="shared" si="0"/>
        <v>118200.448</v>
      </c>
      <c r="O46">
        <v>199.2</v>
      </c>
      <c r="P46">
        <f t="shared" si="1"/>
        <v>593375.74297188758</v>
      </c>
      <c r="Q46">
        <f t="shared" si="2"/>
        <v>296687.87148594379</v>
      </c>
      <c r="R46">
        <f t="shared" si="3"/>
        <v>5.773329788511357</v>
      </c>
      <c r="S46">
        <f t="shared" si="3"/>
        <v>5.4722997928473758</v>
      </c>
    </row>
    <row r="47" spans="1:19" ht="16.5" thickBot="1" x14ac:dyDescent="0.3">
      <c r="A47" s="10">
        <v>23</v>
      </c>
      <c r="B47" s="2" t="s">
        <v>247</v>
      </c>
      <c r="C47" s="2">
        <v>30.34</v>
      </c>
      <c r="D47" s="4">
        <v>330.78680000000003</v>
      </c>
      <c r="F47" s="10">
        <v>47</v>
      </c>
      <c r="G47" s="2" t="s">
        <v>248</v>
      </c>
      <c r="H47" s="2">
        <v>31.52</v>
      </c>
      <c r="I47" s="4">
        <v>336.26376499999998</v>
      </c>
      <c r="L47" s="8">
        <v>46</v>
      </c>
      <c r="M47" s="3">
        <f>AVERAGE(I44:I45)</f>
        <v>288.72196599999995</v>
      </c>
      <c r="N47">
        <f t="shared" si="0"/>
        <v>144360.98299999998</v>
      </c>
      <c r="O47">
        <v>202.2</v>
      </c>
      <c r="P47">
        <f t="shared" si="1"/>
        <v>713951.44906033622</v>
      </c>
      <c r="Q47">
        <f t="shared" si="2"/>
        <v>356975.72453016811</v>
      </c>
      <c r="R47">
        <f t="shared" si="3"/>
        <v>5.8536686793922703</v>
      </c>
      <c r="S47">
        <f t="shared" si="3"/>
        <v>5.5526386837282891</v>
      </c>
    </row>
    <row r="48" spans="1:19" ht="16.5" thickBot="1" x14ac:dyDescent="0.3">
      <c r="A48" s="10">
        <v>24</v>
      </c>
      <c r="B48" s="2" t="s">
        <v>249</v>
      </c>
      <c r="C48" s="2">
        <v>30.74</v>
      </c>
      <c r="D48" s="4">
        <v>245.45108999999999</v>
      </c>
      <c r="F48" s="10">
        <v>48</v>
      </c>
      <c r="G48" s="2" t="s">
        <v>250</v>
      </c>
      <c r="H48" s="2">
        <v>32.130000000000003</v>
      </c>
      <c r="I48" s="4">
        <v>215.782354</v>
      </c>
      <c r="L48" s="8">
        <v>47</v>
      </c>
      <c r="M48" s="3">
        <f>AVERAGE(I46:I47)</f>
        <v>373.88577599999996</v>
      </c>
      <c r="N48">
        <f t="shared" si="0"/>
        <v>186942.88800000001</v>
      </c>
      <c r="O48">
        <v>201.7</v>
      </c>
      <c r="P48">
        <f t="shared" si="1"/>
        <v>926836.33118492819</v>
      </c>
      <c r="Q48">
        <f t="shared" si="2"/>
        <v>463418.16559246409</v>
      </c>
      <c r="R48">
        <f t="shared" si="3"/>
        <v>5.9670030494207875</v>
      </c>
      <c r="S48">
        <f t="shared" si="3"/>
        <v>5.6659730537568063</v>
      </c>
    </row>
    <row r="49" spans="1:19" ht="16.5" thickBot="1" x14ac:dyDescent="0.3">
      <c r="A49" s="10">
        <v>24</v>
      </c>
      <c r="B49" s="2" t="s">
        <v>249</v>
      </c>
      <c r="C49" s="2">
        <v>30.24</v>
      </c>
      <c r="D49" s="4">
        <v>358.80649299999999</v>
      </c>
      <c r="F49" s="10">
        <v>48</v>
      </c>
      <c r="G49" s="2" t="s">
        <v>250</v>
      </c>
      <c r="H49" s="2">
        <v>31.34</v>
      </c>
      <c r="I49" s="4">
        <v>383.52711699999998</v>
      </c>
      <c r="L49" s="8">
        <v>48</v>
      </c>
      <c r="M49" s="6">
        <f>AVERAGE(I48:I49)</f>
        <v>299.65473550000002</v>
      </c>
      <c r="N49">
        <f t="shared" si="0"/>
        <v>149827.36775</v>
      </c>
      <c r="O49">
        <v>202</v>
      </c>
      <c r="P49">
        <f t="shared" si="1"/>
        <v>741719.64232673263</v>
      </c>
      <c r="Q49">
        <f t="shared" si="2"/>
        <v>370859.82116336632</v>
      </c>
      <c r="R49">
        <f t="shared" si="3"/>
        <v>5.8702397802133008</v>
      </c>
      <c r="S49">
        <f t="shared" si="3"/>
        <v>5.5692097845493196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S1" sqref="S1:S1048576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6.7109375" style="18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299</v>
      </c>
      <c r="R1" s="5" t="s">
        <v>5</v>
      </c>
      <c r="S1" s="17" t="s">
        <v>300</v>
      </c>
    </row>
    <row r="2" spans="1:19" ht="16.5" thickBot="1" x14ac:dyDescent="0.3">
      <c r="A2" s="10">
        <v>1</v>
      </c>
      <c r="B2" s="2" t="s">
        <v>10</v>
      </c>
      <c r="C2" s="2">
        <v>34.28</v>
      </c>
      <c r="D2" s="4">
        <v>383.66039899999998</v>
      </c>
      <c r="F2" s="10">
        <v>25</v>
      </c>
      <c r="G2" s="2" t="s">
        <v>11</v>
      </c>
      <c r="H2" s="2">
        <v>35.24</v>
      </c>
      <c r="I2" s="4">
        <v>235.29412249999999</v>
      </c>
      <c r="L2" s="8">
        <v>1</v>
      </c>
      <c r="M2" s="3">
        <f>AVERAGE(D2:D3)</f>
        <v>381.37003119999997</v>
      </c>
      <c r="N2">
        <f>M2*10*50</f>
        <v>190685.01559999998</v>
      </c>
      <c r="O2">
        <v>199.5</v>
      </c>
      <c r="P2">
        <f>N2/(O2/1000)</f>
        <v>955814.6145363407</v>
      </c>
      <c r="Q2">
        <f>P2/2</f>
        <v>477907.30726817035</v>
      </c>
      <c r="R2">
        <f>LOG10(P2)</f>
        <v>5.9803736666576404</v>
      </c>
      <c r="S2" s="18">
        <f>LOG10(Q2)</f>
        <v>5.6793436709936591</v>
      </c>
    </row>
    <row r="3" spans="1:19" ht="16.5" thickBot="1" x14ac:dyDescent="0.3">
      <c r="A3" s="10">
        <v>1</v>
      </c>
      <c r="B3" s="2" t="s">
        <v>10</v>
      </c>
      <c r="C3" s="2">
        <v>34.31</v>
      </c>
      <c r="D3" s="4">
        <v>379.07966340000002</v>
      </c>
      <c r="F3" s="10">
        <v>25</v>
      </c>
      <c r="G3" s="2" t="s">
        <v>11</v>
      </c>
      <c r="H3" s="2">
        <v>35.04</v>
      </c>
      <c r="I3" s="4">
        <v>260.83959229999999</v>
      </c>
      <c r="L3" s="8">
        <v>2</v>
      </c>
      <c r="M3" s="3">
        <f>AVERAGE(D4:D5)</f>
        <v>315.06912360000001</v>
      </c>
      <c r="N3">
        <f t="shared" ref="N3:N49" si="0">M3*10*50</f>
        <v>157534.5618</v>
      </c>
      <c r="O3">
        <v>200.4</v>
      </c>
      <c r="P3">
        <f t="shared" ref="P3:P49" si="1">N3/(O3/1000)</f>
        <v>786100.60778443119</v>
      </c>
      <c r="Q3">
        <f t="shared" ref="Q3:Q49" si="2">P3/2</f>
        <v>393050.3038922156</v>
      </c>
      <c r="R3">
        <f t="shared" ref="R3:S49" si="3">LOG10(P3)</f>
        <v>5.8954781320565601</v>
      </c>
      <c r="S3" s="18">
        <f t="shared" si="3"/>
        <v>5.5944481363925789</v>
      </c>
    </row>
    <row r="4" spans="1:19" ht="16.5" thickBot="1" x14ac:dyDescent="0.3">
      <c r="A4" s="10">
        <v>2</v>
      </c>
      <c r="B4" s="2" t="s">
        <v>12</v>
      </c>
      <c r="C4" s="2">
        <v>35.020000000000003</v>
      </c>
      <c r="D4" s="4">
        <v>262.6861432</v>
      </c>
      <c r="F4" s="10">
        <v>26</v>
      </c>
      <c r="G4" s="2" t="s">
        <v>13</v>
      </c>
      <c r="H4" s="2">
        <v>34.53</v>
      </c>
      <c r="I4" s="4">
        <v>337.75557190000001</v>
      </c>
      <c r="L4" s="8">
        <v>3</v>
      </c>
      <c r="M4" s="3">
        <f>AVERAGE(D6:D7)</f>
        <v>539.0469243</v>
      </c>
      <c r="N4">
        <f t="shared" si="0"/>
        <v>269523.46214999998</v>
      </c>
      <c r="O4">
        <v>200.8</v>
      </c>
      <c r="P4">
        <f t="shared" si="1"/>
        <v>1342248.3174800796</v>
      </c>
      <c r="Q4">
        <f t="shared" si="2"/>
        <v>671124.1587400398</v>
      </c>
      <c r="R4">
        <f t="shared" si="3"/>
        <v>6.1278328682437131</v>
      </c>
      <c r="S4" s="18">
        <f t="shared" si="3"/>
        <v>5.8268028725797318</v>
      </c>
    </row>
    <row r="5" spans="1:19" ht="16.5" thickBot="1" x14ac:dyDescent="0.3">
      <c r="A5" s="10">
        <v>2</v>
      </c>
      <c r="B5" s="2" t="s">
        <v>12</v>
      </c>
      <c r="C5" s="2">
        <v>34.369999999999997</v>
      </c>
      <c r="D5" s="4">
        <v>367.45210400000002</v>
      </c>
      <c r="F5" s="10">
        <v>26</v>
      </c>
      <c r="G5" s="2" t="s">
        <v>13</v>
      </c>
      <c r="H5" s="2">
        <v>34.15</v>
      </c>
      <c r="I5" s="4">
        <v>410.1043176</v>
      </c>
      <c r="L5" s="8">
        <v>4</v>
      </c>
      <c r="M5" s="3">
        <f>AVERAGE(D8:D9)</f>
        <v>2430.56</v>
      </c>
      <c r="N5">
        <f t="shared" si="0"/>
        <v>1215280</v>
      </c>
      <c r="O5">
        <v>201.5</v>
      </c>
      <c r="P5">
        <f t="shared" si="1"/>
        <v>6031166.2531017363</v>
      </c>
      <c r="Q5">
        <f t="shared" si="2"/>
        <v>3015583.1265508682</v>
      </c>
      <c r="R5">
        <f t="shared" si="3"/>
        <v>6.7804013002516719</v>
      </c>
      <c r="S5" s="18">
        <f t="shared" si="3"/>
        <v>6.4793713045876906</v>
      </c>
    </row>
    <row r="6" spans="1:19" ht="16.5" thickBot="1" x14ac:dyDescent="0.3">
      <c r="A6" s="10">
        <v>3</v>
      </c>
      <c r="B6" s="2" t="s">
        <v>14</v>
      </c>
      <c r="C6" s="2">
        <v>33.43</v>
      </c>
      <c r="D6" s="4">
        <v>593.9424004</v>
      </c>
      <c r="F6" s="10">
        <v>27</v>
      </c>
      <c r="G6" s="2" t="s">
        <v>15</v>
      </c>
      <c r="H6" s="2">
        <v>32.74</v>
      </c>
      <c r="I6" s="4">
        <v>846.71716230000004</v>
      </c>
      <c r="L6" s="8">
        <v>5</v>
      </c>
      <c r="M6" s="3">
        <f>AVERAGE(D10:D11)</f>
        <v>1141.96</v>
      </c>
      <c r="N6">
        <f t="shared" si="0"/>
        <v>570980</v>
      </c>
      <c r="O6">
        <v>199.8</v>
      </c>
      <c r="P6">
        <f t="shared" si="1"/>
        <v>2857757.7577577578</v>
      </c>
      <c r="Q6">
        <f t="shared" si="2"/>
        <v>1428878.8788788789</v>
      </c>
      <c r="R6">
        <f t="shared" si="3"/>
        <v>6.4560254123738199</v>
      </c>
      <c r="S6" s="18">
        <f t="shared" si="3"/>
        <v>6.1549954167098386</v>
      </c>
    </row>
    <row r="7" spans="1:19" ht="16.5" thickBot="1" x14ac:dyDescent="0.3">
      <c r="A7" s="10">
        <v>3</v>
      </c>
      <c r="B7" s="2" t="s">
        <v>14</v>
      </c>
      <c r="C7" s="2">
        <v>33.83</v>
      </c>
      <c r="D7" s="4">
        <v>484.1514482</v>
      </c>
      <c r="F7" s="10">
        <v>27</v>
      </c>
      <c r="G7" s="2" t="s">
        <v>15</v>
      </c>
      <c r="H7" s="2">
        <v>32.74</v>
      </c>
      <c r="I7" s="4">
        <v>845.16882510000005</v>
      </c>
      <c r="L7" s="8">
        <v>6</v>
      </c>
      <c r="M7" s="3">
        <f>AVERAGE(D12:D13)</f>
        <v>1149.04</v>
      </c>
      <c r="N7">
        <f t="shared" si="0"/>
        <v>574520</v>
      </c>
      <c r="O7">
        <v>201.6</v>
      </c>
      <c r="P7">
        <f t="shared" si="1"/>
        <v>2849801.5873015872</v>
      </c>
      <c r="Q7">
        <f t="shared" si="2"/>
        <v>1424900.7936507936</v>
      </c>
      <c r="R7">
        <f t="shared" si="3"/>
        <v>6.4548146240296695</v>
      </c>
      <c r="S7" s="18">
        <f t="shared" si="3"/>
        <v>6.1537846283656883</v>
      </c>
    </row>
    <row r="8" spans="1:19" ht="16.5" thickBot="1" x14ac:dyDescent="0.3">
      <c r="A8" s="10">
        <v>4</v>
      </c>
      <c r="B8" s="2" t="s">
        <v>16</v>
      </c>
      <c r="C8" s="2">
        <v>30.62</v>
      </c>
      <c r="D8" s="4">
        <v>2507.41</v>
      </c>
      <c r="F8" s="10">
        <v>28</v>
      </c>
      <c r="G8" s="2" t="s">
        <v>17</v>
      </c>
      <c r="H8" s="2">
        <v>32.74</v>
      </c>
      <c r="I8" s="4">
        <v>845.36221230000001</v>
      </c>
      <c r="L8" s="8">
        <v>7</v>
      </c>
      <c r="M8" s="3">
        <f>AVERAGE(D14:D15)</f>
        <v>376.44971320000002</v>
      </c>
      <c r="N8">
        <f t="shared" si="0"/>
        <v>188224.85660000003</v>
      </c>
      <c r="O8">
        <v>200.3</v>
      </c>
      <c r="P8">
        <f t="shared" si="1"/>
        <v>939714.71093359974</v>
      </c>
      <c r="Q8">
        <f t="shared" si="2"/>
        <v>469857.35546679987</v>
      </c>
      <c r="R8">
        <f t="shared" si="3"/>
        <v>5.9729960256499401</v>
      </c>
      <c r="S8" s="18">
        <f t="shared" si="3"/>
        <v>5.6719660299859589</v>
      </c>
    </row>
    <row r="9" spans="1:19" ht="16.5" thickBot="1" x14ac:dyDescent="0.3">
      <c r="A9" s="10">
        <v>4</v>
      </c>
      <c r="B9" s="2" t="s">
        <v>16</v>
      </c>
      <c r="C9" s="2">
        <v>30.75</v>
      </c>
      <c r="D9" s="4">
        <v>2353.71</v>
      </c>
      <c r="F9" s="10">
        <v>28</v>
      </c>
      <c r="G9" s="2" t="s">
        <v>17</v>
      </c>
      <c r="H9" s="2">
        <v>32.799999999999997</v>
      </c>
      <c r="I9" s="4">
        <v>820.65181440000003</v>
      </c>
      <c r="L9" s="8">
        <v>8</v>
      </c>
      <c r="M9" s="3">
        <f>AVERAGE(D16:D17)</f>
        <v>329.50520325000002</v>
      </c>
      <c r="N9">
        <f t="shared" si="0"/>
        <v>164752.60162500001</v>
      </c>
      <c r="O9">
        <v>201.3</v>
      </c>
      <c r="P9">
        <f t="shared" si="1"/>
        <v>818443.12779433688</v>
      </c>
      <c r="Q9">
        <f t="shared" si="2"/>
        <v>409221.56389716844</v>
      </c>
      <c r="R9">
        <f t="shared" si="3"/>
        <v>5.9129885064196417</v>
      </c>
      <c r="S9" s="18">
        <f t="shared" si="3"/>
        <v>5.6119585107556604</v>
      </c>
    </row>
    <row r="10" spans="1:19" ht="16.5" thickBot="1" x14ac:dyDescent="0.3">
      <c r="A10" s="10">
        <v>5</v>
      </c>
      <c r="B10" s="2" t="s">
        <v>18</v>
      </c>
      <c r="C10" s="2">
        <v>32.270000000000003</v>
      </c>
      <c r="D10" s="4">
        <v>1079.0999999999999</v>
      </c>
      <c r="F10" s="10">
        <v>29</v>
      </c>
      <c r="G10" s="2" t="s">
        <v>19</v>
      </c>
      <c r="H10" s="2">
        <v>35.49</v>
      </c>
      <c r="I10" s="4">
        <v>206.75459649999999</v>
      </c>
      <c r="L10" s="8">
        <v>9</v>
      </c>
      <c r="M10" s="3">
        <f>AVERAGE(D18:D19)</f>
        <v>217.28024405000002</v>
      </c>
      <c r="N10">
        <f t="shared" si="0"/>
        <v>108640.122025</v>
      </c>
      <c r="O10">
        <v>200.4</v>
      </c>
      <c r="P10">
        <f t="shared" si="1"/>
        <v>542116.37737025949</v>
      </c>
      <c r="Q10">
        <f t="shared" si="2"/>
        <v>271058.18868512975</v>
      </c>
      <c r="R10">
        <f t="shared" si="3"/>
        <v>5.734092527542713</v>
      </c>
      <c r="S10" s="18">
        <f t="shared" si="3"/>
        <v>5.4330625318787318</v>
      </c>
    </row>
    <row r="11" spans="1:19" ht="16.5" thickBot="1" x14ac:dyDescent="0.3">
      <c r="A11" s="10">
        <v>5</v>
      </c>
      <c r="B11" s="2" t="s">
        <v>18</v>
      </c>
      <c r="C11" s="2">
        <v>32.049999999999997</v>
      </c>
      <c r="D11" s="4">
        <v>1204.82</v>
      </c>
      <c r="F11" s="10">
        <v>29</v>
      </c>
      <c r="G11" s="2" t="s">
        <v>19</v>
      </c>
      <c r="H11" s="2">
        <v>33.61</v>
      </c>
      <c r="I11" s="4">
        <v>541.11250270000005</v>
      </c>
      <c r="L11" s="8">
        <v>10</v>
      </c>
      <c r="M11" s="3">
        <f>AVERAGE(D20:D21)</f>
        <v>403.37761764999999</v>
      </c>
      <c r="N11">
        <f t="shared" si="0"/>
        <v>201688.80882500001</v>
      </c>
      <c r="O11">
        <v>199.7</v>
      </c>
      <c r="P11">
        <f t="shared" si="1"/>
        <v>1009958.9825988985</v>
      </c>
      <c r="Q11">
        <f t="shared" si="2"/>
        <v>504979.49129944923</v>
      </c>
      <c r="R11">
        <f t="shared" si="3"/>
        <v>6.0043037361661202</v>
      </c>
      <c r="S11" s="18">
        <f t="shared" si="3"/>
        <v>5.703273740502139</v>
      </c>
    </row>
    <row r="12" spans="1:19" ht="16.5" thickBot="1" x14ac:dyDescent="0.3">
      <c r="A12" s="10">
        <v>6</v>
      </c>
      <c r="B12" s="2" t="s">
        <v>20</v>
      </c>
      <c r="C12" s="2">
        <v>32.14</v>
      </c>
      <c r="D12" s="15">
        <v>1149.04</v>
      </c>
      <c r="F12" s="10">
        <v>30</v>
      </c>
      <c r="G12" s="2" t="s">
        <v>21</v>
      </c>
      <c r="H12" s="2">
        <v>32.1</v>
      </c>
      <c r="I12" s="4">
        <v>1175.5899999999999</v>
      </c>
      <c r="L12" s="8">
        <v>11</v>
      </c>
      <c r="M12" s="3">
        <f>AVERAGE(D22:D23)</f>
        <v>456.44961894999994</v>
      </c>
      <c r="N12">
        <f t="shared" si="0"/>
        <v>228224.80947499999</v>
      </c>
      <c r="O12">
        <v>201.3</v>
      </c>
      <c r="P12">
        <f t="shared" si="1"/>
        <v>1133754.6422006954</v>
      </c>
      <c r="Q12">
        <f t="shared" si="2"/>
        <v>566877.32110034768</v>
      </c>
      <c r="R12">
        <f t="shared" si="3"/>
        <v>6.0545190783067566</v>
      </c>
      <c r="S12" s="18">
        <f t="shared" si="3"/>
        <v>5.7534890826427754</v>
      </c>
    </row>
    <row r="13" spans="1:19" ht="16.5" thickBot="1" x14ac:dyDescent="0.3">
      <c r="A13" s="10">
        <v>6</v>
      </c>
      <c r="B13" s="2" t="s">
        <v>20</v>
      </c>
      <c r="C13" s="2">
        <v>32.14</v>
      </c>
      <c r="D13" s="15">
        <v>1149.04</v>
      </c>
      <c r="F13" s="10">
        <v>30</v>
      </c>
      <c r="G13" s="2" t="s">
        <v>21</v>
      </c>
      <c r="H13" s="2">
        <v>32.21</v>
      </c>
      <c r="I13" s="4">
        <v>1111.8499999999999</v>
      </c>
      <c r="L13" s="8">
        <v>12</v>
      </c>
      <c r="M13" s="3">
        <f>AVERAGE(D24:D25)</f>
        <v>8415.2999999999993</v>
      </c>
      <c r="N13">
        <f t="shared" si="0"/>
        <v>4207650</v>
      </c>
      <c r="O13">
        <v>199.3</v>
      </c>
      <c r="P13">
        <f t="shared" si="1"/>
        <v>21112142.498745609</v>
      </c>
      <c r="Q13">
        <f t="shared" si="2"/>
        <v>10556071.249372805</v>
      </c>
      <c r="R13">
        <f t="shared" si="3"/>
        <v>7.3245323085406238</v>
      </c>
      <c r="S13" s="18">
        <f t="shared" si="3"/>
        <v>7.0235023128766425</v>
      </c>
    </row>
    <row r="14" spans="1:19" ht="16.5" thickBot="1" x14ac:dyDescent="0.3">
      <c r="A14" s="10">
        <v>7</v>
      </c>
      <c r="B14" s="2" t="s">
        <v>22</v>
      </c>
      <c r="C14" s="2">
        <v>34.68</v>
      </c>
      <c r="D14" s="4">
        <v>313.12216310000002</v>
      </c>
      <c r="F14" s="10">
        <v>31</v>
      </c>
      <c r="G14" s="2" t="s">
        <v>23</v>
      </c>
      <c r="H14" s="2">
        <v>33.24</v>
      </c>
      <c r="I14" s="4">
        <v>655.06996300000003</v>
      </c>
      <c r="L14" s="8">
        <v>13</v>
      </c>
      <c r="M14" s="3">
        <f>AVERAGE(D26:D27)</f>
        <v>8010.41</v>
      </c>
      <c r="N14">
        <f t="shared" si="0"/>
        <v>4005205.0000000005</v>
      </c>
      <c r="O14">
        <v>201</v>
      </c>
      <c r="P14">
        <f t="shared" si="1"/>
        <v>19926393.034825873</v>
      </c>
      <c r="Q14">
        <f t="shared" si="2"/>
        <v>9963196.5174129363</v>
      </c>
      <c r="R14">
        <f t="shared" si="3"/>
        <v>7.2994286922358009</v>
      </c>
      <c r="S14" s="18">
        <f t="shared" si="3"/>
        <v>6.9983986965718197</v>
      </c>
    </row>
    <row r="15" spans="1:19" ht="16.5" thickBot="1" x14ac:dyDescent="0.3">
      <c r="A15" s="10">
        <v>7</v>
      </c>
      <c r="B15" s="2" t="s">
        <v>22</v>
      </c>
      <c r="C15" s="2">
        <v>34.020000000000003</v>
      </c>
      <c r="D15" s="4">
        <v>439.77726330000002</v>
      </c>
      <c r="F15" s="10">
        <v>31</v>
      </c>
      <c r="G15" s="2" t="s">
        <v>23</v>
      </c>
      <c r="H15" s="2">
        <v>34.21</v>
      </c>
      <c r="I15" s="4">
        <v>397.75257319999997</v>
      </c>
      <c r="L15" s="8">
        <v>14</v>
      </c>
      <c r="M15" s="3">
        <f>AVERAGE(D28:D29)</f>
        <v>1196.19</v>
      </c>
      <c r="N15">
        <f t="shared" si="0"/>
        <v>598095.00000000012</v>
      </c>
      <c r="O15">
        <v>197.2</v>
      </c>
      <c r="P15">
        <f t="shared" si="1"/>
        <v>3032936.1054766742</v>
      </c>
      <c r="Q15">
        <f t="shared" si="2"/>
        <v>1516468.0527383371</v>
      </c>
      <c r="R15">
        <f t="shared" si="3"/>
        <v>6.4818632611741007</v>
      </c>
      <c r="S15" s="18">
        <f t="shared" si="3"/>
        <v>6.1808332655101195</v>
      </c>
    </row>
    <row r="16" spans="1:19" ht="16.5" thickBot="1" x14ac:dyDescent="0.3">
      <c r="A16" s="10">
        <v>8</v>
      </c>
      <c r="B16" s="2" t="s">
        <v>24</v>
      </c>
      <c r="C16" s="2">
        <v>35.24</v>
      </c>
      <c r="D16" s="4">
        <v>234.68480959999999</v>
      </c>
      <c r="F16" s="10">
        <v>32</v>
      </c>
      <c r="G16" s="2" t="s">
        <v>25</v>
      </c>
      <c r="H16" s="2">
        <v>31.98</v>
      </c>
      <c r="I16" s="4">
        <v>1247.83</v>
      </c>
      <c r="L16" s="8">
        <v>15</v>
      </c>
      <c r="M16" s="3">
        <f>AVERAGE(D30:D31)</f>
        <v>362.49768225000003</v>
      </c>
      <c r="N16">
        <f t="shared" si="0"/>
        <v>181248.84112500001</v>
      </c>
      <c r="O16">
        <v>200</v>
      </c>
      <c r="P16">
        <f t="shared" si="1"/>
        <v>906244.20562499994</v>
      </c>
      <c r="Q16">
        <f t="shared" si="2"/>
        <v>453122.10281249997</v>
      </c>
      <c r="R16">
        <f t="shared" si="3"/>
        <v>5.9572452427811093</v>
      </c>
      <c r="S16" s="18">
        <f t="shared" si="3"/>
        <v>5.6562152471171281</v>
      </c>
    </row>
    <row r="17" spans="1:19" ht="16.5" thickBot="1" x14ac:dyDescent="0.3">
      <c r="A17" s="10">
        <v>8</v>
      </c>
      <c r="B17" s="2" t="s">
        <v>24</v>
      </c>
      <c r="C17" s="2">
        <v>34.090000000000003</v>
      </c>
      <c r="D17" s="4">
        <v>424.32559689999999</v>
      </c>
      <c r="F17" s="10">
        <v>32</v>
      </c>
      <c r="G17" s="2" t="s">
        <v>25</v>
      </c>
      <c r="H17" s="2">
        <v>31.12</v>
      </c>
      <c r="I17" s="4">
        <v>1944.92</v>
      </c>
      <c r="L17" s="8">
        <v>16</v>
      </c>
      <c r="M17" s="3">
        <f>AVERAGE(D32:D33)</f>
        <v>171.53955189999999</v>
      </c>
      <c r="N17">
        <f t="shared" si="0"/>
        <v>85769.775949999996</v>
      </c>
      <c r="O17">
        <v>197.6</v>
      </c>
      <c r="P17">
        <f t="shared" si="1"/>
        <v>434057.57059716596</v>
      </c>
      <c r="Q17">
        <f t="shared" si="2"/>
        <v>217028.78529858298</v>
      </c>
      <c r="R17">
        <f t="shared" si="3"/>
        <v>5.6375473353523828</v>
      </c>
      <c r="S17" s="18">
        <f t="shared" si="3"/>
        <v>5.3365173396884016</v>
      </c>
    </row>
    <row r="18" spans="1:19" ht="16.5" thickBot="1" x14ac:dyDescent="0.3">
      <c r="A18" s="10">
        <v>9</v>
      </c>
      <c r="B18" s="2" t="s">
        <v>26</v>
      </c>
      <c r="C18" s="2">
        <v>35.65</v>
      </c>
      <c r="D18" s="4">
        <v>190.63311300000001</v>
      </c>
      <c r="F18" s="10">
        <v>33</v>
      </c>
      <c r="G18" s="2" t="s">
        <v>27</v>
      </c>
      <c r="H18" s="2">
        <v>31.97</v>
      </c>
      <c r="I18" s="4">
        <v>1258.73</v>
      </c>
      <c r="L18" s="8">
        <v>17</v>
      </c>
      <c r="M18" s="3">
        <f>AVERAGE(D34:D35)</f>
        <v>285.72316795</v>
      </c>
      <c r="N18">
        <f t="shared" si="0"/>
        <v>142861.58397500002</v>
      </c>
      <c r="O18">
        <v>197.1</v>
      </c>
      <c r="P18">
        <f t="shared" si="1"/>
        <v>724817.77765093872</v>
      </c>
      <c r="Q18">
        <f t="shared" si="2"/>
        <v>362408.88882546936</v>
      </c>
      <c r="R18">
        <f t="shared" si="3"/>
        <v>5.8602288367672939</v>
      </c>
      <c r="S18" s="18">
        <f t="shared" si="3"/>
        <v>5.5591988411033126</v>
      </c>
    </row>
    <row r="19" spans="1:19" ht="16.5" thickBot="1" x14ac:dyDescent="0.3">
      <c r="A19" s="10">
        <v>9</v>
      </c>
      <c r="B19" s="2" t="s">
        <v>26</v>
      </c>
      <c r="C19" s="2">
        <v>35.17</v>
      </c>
      <c r="D19" s="4">
        <v>243.92737510000001</v>
      </c>
      <c r="F19" s="10">
        <v>33</v>
      </c>
      <c r="G19" s="2" t="s">
        <v>27</v>
      </c>
      <c r="H19" s="2">
        <v>31.96</v>
      </c>
      <c r="I19" s="4">
        <v>1264.02</v>
      </c>
      <c r="L19" s="8">
        <v>18</v>
      </c>
      <c r="M19" s="3">
        <f>AVERAGE(D36:D37)</f>
        <v>9678.6350000000002</v>
      </c>
      <c r="N19">
        <f t="shared" si="0"/>
        <v>4839317.5</v>
      </c>
      <c r="O19">
        <v>199.1</v>
      </c>
      <c r="P19">
        <f t="shared" si="1"/>
        <v>24305964.339527875</v>
      </c>
      <c r="Q19">
        <f t="shared" si="2"/>
        <v>12152982.169763938</v>
      </c>
      <c r="R19">
        <f t="shared" si="3"/>
        <v>7.3857128563929688</v>
      </c>
      <c r="S19" s="18">
        <f t="shared" si="3"/>
        <v>7.0846828607289885</v>
      </c>
    </row>
    <row r="20" spans="1:19" ht="16.5" thickBot="1" x14ac:dyDescent="0.3">
      <c r="A20" s="10">
        <v>10</v>
      </c>
      <c r="B20" s="2" t="s">
        <v>28</v>
      </c>
      <c r="C20" s="2">
        <v>34.39</v>
      </c>
      <c r="D20" s="4">
        <v>363.5774849</v>
      </c>
      <c r="F20" s="10">
        <v>34</v>
      </c>
      <c r="G20" s="2" t="s">
        <v>29</v>
      </c>
      <c r="H20" s="2">
        <v>31.11</v>
      </c>
      <c r="I20" s="4">
        <v>1952.57</v>
      </c>
      <c r="L20" s="8">
        <v>19</v>
      </c>
      <c r="M20" s="3">
        <f>AVERAGE(D38:D39)</f>
        <v>11559.5</v>
      </c>
      <c r="N20">
        <f t="shared" si="0"/>
        <v>5779750</v>
      </c>
      <c r="O20">
        <v>201.1</v>
      </c>
      <c r="P20">
        <f t="shared" si="1"/>
        <v>28740676.280457485</v>
      </c>
      <c r="Q20">
        <f t="shared" si="2"/>
        <v>14370338.140228743</v>
      </c>
      <c r="R20">
        <f t="shared" si="3"/>
        <v>7.4584969830541352</v>
      </c>
      <c r="S20" s="18">
        <f t="shared" si="3"/>
        <v>7.157466987390154</v>
      </c>
    </row>
    <row r="21" spans="1:19" ht="16.5" thickBot="1" x14ac:dyDescent="0.3">
      <c r="A21" s="10">
        <v>10</v>
      </c>
      <c r="B21" s="2" t="s">
        <v>28</v>
      </c>
      <c r="C21" s="2">
        <v>34</v>
      </c>
      <c r="D21" s="4">
        <v>443.17775039999998</v>
      </c>
      <c r="F21" s="10">
        <v>34</v>
      </c>
      <c r="G21" s="2" t="s">
        <v>29</v>
      </c>
      <c r="H21" s="2">
        <v>34.31</v>
      </c>
      <c r="I21" s="4">
        <v>379.15194459999998</v>
      </c>
      <c r="L21" s="8">
        <v>20</v>
      </c>
      <c r="M21" s="3">
        <f>AVERAGE(D40:D41)</f>
        <v>62263.03</v>
      </c>
      <c r="N21">
        <f t="shared" si="0"/>
        <v>31131515.000000004</v>
      </c>
      <c r="O21">
        <v>201.6</v>
      </c>
      <c r="P21">
        <f t="shared" si="1"/>
        <v>154422197.42063493</v>
      </c>
      <c r="Q21">
        <f t="shared" si="2"/>
        <v>77211098.710317463</v>
      </c>
      <c r="R21">
        <f t="shared" si="3"/>
        <v>8.1887097281525314</v>
      </c>
      <c r="S21" s="18">
        <f t="shared" si="3"/>
        <v>7.8876797324885501</v>
      </c>
    </row>
    <row r="22" spans="1:19" ht="16.5" thickBot="1" x14ac:dyDescent="0.3">
      <c r="A22" s="10">
        <v>11</v>
      </c>
      <c r="B22" s="2" t="s">
        <v>30</v>
      </c>
      <c r="C22" s="2">
        <v>34.840000000000003</v>
      </c>
      <c r="D22" s="4">
        <v>289.22465249999999</v>
      </c>
      <c r="F22" s="10">
        <v>35</v>
      </c>
      <c r="G22" s="2" t="s">
        <v>31</v>
      </c>
      <c r="H22" s="2">
        <v>34.630000000000003</v>
      </c>
      <c r="I22" s="4">
        <v>322.08345400000002</v>
      </c>
      <c r="L22" s="8">
        <v>21</v>
      </c>
      <c r="M22" s="3">
        <f>AVERAGE(D42:D43)</f>
        <v>597.86551435000001</v>
      </c>
      <c r="N22">
        <f t="shared" si="0"/>
        <v>298932.75717500004</v>
      </c>
      <c r="O22">
        <v>200.4</v>
      </c>
      <c r="P22">
        <f t="shared" si="1"/>
        <v>1491680.4250249504</v>
      </c>
      <c r="Q22">
        <f t="shared" si="2"/>
        <v>745840.21251247521</v>
      </c>
      <c r="R22">
        <f t="shared" si="3"/>
        <v>6.1736757906204431</v>
      </c>
      <c r="S22" s="18">
        <f t="shared" si="3"/>
        <v>5.8726457949564619</v>
      </c>
    </row>
    <row r="23" spans="1:19" ht="16.5" thickBot="1" x14ac:dyDescent="0.3">
      <c r="A23" s="10">
        <v>11</v>
      </c>
      <c r="B23" s="2" t="s">
        <v>30</v>
      </c>
      <c r="C23" s="2">
        <v>33.340000000000003</v>
      </c>
      <c r="D23" s="4">
        <v>623.67458539999996</v>
      </c>
      <c r="F23" s="10">
        <v>35</v>
      </c>
      <c r="G23" s="2" t="s">
        <v>31</v>
      </c>
      <c r="H23" s="2">
        <v>33.78</v>
      </c>
      <c r="I23" s="4">
        <v>496.4148654</v>
      </c>
      <c r="L23" s="8">
        <v>22</v>
      </c>
      <c r="M23" s="3">
        <f>AVERAGE(D44:D45)</f>
        <v>705.9555412499999</v>
      </c>
      <c r="N23">
        <f t="shared" si="0"/>
        <v>352977.77062499995</v>
      </c>
      <c r="O23">
        <v>201.9</v>
      </c>
      <c r="P23">
        <f t="shared" si="1"/>
        <v>1748280.1913075778</v>
      </c>
      <c r="Q23">
        <f t="shared" si="2"/>
        <v>874140.09565378889</v>
      </c>
      <c r="R23">
        <f t="shared" si="3"/>
        <v>6.2426110368722743</v>
      </c>
      <c r="S23" s="18">
        <f t="shared" si="3"/>
        <v>5.941581041208293</v>
      </c>
    </row>
    <row r="24" spans="1:19" ht="16.5" thickBot="1" x14ac:dyDescent="0.3">
      <c r="A24" s="10">
        <v>12</v>
      </c>
      <c r="B24" s="2" t="s">
        <v>32</v>
      </c>
      <c r="C24" s="2">
        <v>28.33</v>
      </c>
      <c r="D24" s="4">
        <v>8100.98</v>
      </c>
      <c r="F24" s="10">
        <v>36</v>
      </c>
      <c r="G24" s="2" t="s">
        <v>33</v>
      </c>
      <c r="H24" s="2">
        <v>34.51</v>
      </c>
      <c r="I24" s="4">
        <v>342.55461709999997</v>
      </c>
      <c r="L24" s="8">
        <v>23</v>
      </c>
      <c r="M24" s="3">
        <f>AVERAGE(D46:D47)</f>
        <v>8346.7950000000001</v>
      </c>
      <c r="N24">
        <f t="shared" si="0"/>
        <v>4173397.5</v>
      </c>
      <c r="O24">
        <v>199.9</v>
      </c>
      <c r="P24">
        <f t="shared" si="1"/>
        <v>20877426.213106554</v>
      </c>
      <c r="Q24">
        <f t="shared" si="2"/>
        <v>10438713.106553277</v>
      </c>
      <c r="R24">
        <f t="shared" si="3"/>
        <v>7.3196769574363971</v>
      </c>
      <c r="S24" s="18">
        <f t="shared" si="3"/>
        <v>7.0186469617724159</v>
      </c>
    </row>
    <row r="25" spans="1:19" ht="16.5" thickBot="1" x14ac:dyDescent="0.3">
      <c r="A25" s="10">
        <v>12</v>
      </c>
      <c r="B25" s="2" t="s">
        <v>32</v>
      </c>
      <c r="C25" s="2">
        <v>28.19</v>
      </c>
      <c r="D25" s="4">
        <v>8729.6200000000008</v>
      </c>
      <c r="F25" s="10">
        <v>36</v>
      </c>
      <c r="G25" s="2" t="s">
        <v>33</v>
      </c>
      <c r="H25" s="2">
        <v>34.5</v>
      </c>
      <c r="I25" s="4">
        <v>342.94670439999999</v>
      </c>
      <c r="L25" s="8">
        <v>24</v>
      </c>
      <c r="M25" s="3">
        <f>AVERAGE(D48:D49)</f>
        <v>793.96466275</v>
      </c>
      <c r="N25">
        <f t="shared" si="0"/>
        <v>396982.33137500001</v>
      </c>
      <c r="O25">
        <v>199.1</v>
      </c>
      <c r="P25">
        <f t="shared" si="1"/>
        <v>1993884.1354846812</v>
      </c>
      <c r="Q25">
        <f t="shared" si="2"/>
        <v>996942.06774234062</v>
      </c>
      <c r="R25">
        <f t="shared" si="3"/>
        <v>6.2996999178765147</v>
      </c>
      <c r="S25" s="18">
        <f t="shared" si="3"/>
        <v>5.9986699222125335</v>
      </c>
    </row>
    <row r="26" spans="1:19" ht="16.5" thickBot="1" x14ac:dyDescent="0.3">
      <c r="A26" s="10">
        <v>13</v>
      </c>
      <c r="B26" s="2" t="s">
        <v>34</v>
      </c>
      <c r="C26" s="2">
        <v>28.29</v>
      </c>
      <c r="D26" s="4">
        <v>8304.27</v>
      </c>
      <c r="F26" s="10">
        <v>37</v>
      </c>
      <c r="G26" s="2" t="s">
        <v>35</v>
      </c>
      <c r="H26" s="2">
        <v>32.520000000000003</v>
      </c>
      <c r="I26" s="4">
        <v>949.91372709999996</v>
      </c>
      <c r="L26" s="8">
        <v>25</v>
      </c>
      <c r="M26" s="3">
        <f>AVERAGE(I2:I3)</f>
        <v>248.0668574</v>
      </c>
      <c r="N26">
        <f t="shared" si="0"/>
        <v>124033.42870000002</v>
      </c>
      <c r="O26">
        <v>200.6</v>
      </c>
      <c r="P26">
        <f t="shared" si="1"/>
        <v>618312.206879362</v>
      </c>
      <c r="Q26">
        <f t="shared" si="2"/>
        <v>309156.103439681</v>
      </c>
      <c r="R26">
        <f t="shared" si="3"/>
        <v>5.7912078205373954</v>
      </c>
      <c r="S26" s="18">
        <f t="shared" si="3"/>
        <v>5.490177824873415</v>
      </c>
    </row>
    <row r="27" spans="1:19" ht="16.5" thickBot="1" x14ac:dyDescent="0.3">
      <c r="A27" s="10">
        <v>13</v>
      </c>
      <c r="B27" s="2" t="s">
        <v>34</v>
      </c>
      <c r="C27" s="2">
        <v>28.43</v>
      </c>
      <c r="D27" s="4">
        <v>7716.55</v>
      </c>
      <c r="F27" s="10">
        <v>37</v>
      </c>
      <c r="G27" s="2" t="s">
        <v>35</v>
      </c>
      <c r="H27" s="2">
        <v>32.020000000000003</v>
      </c>
      <c r="I27" s="4">
        <v>1226.3699999999999</v>
      </c>
      <c r="L27" s="8">
        <v>26</v>
      </c>
      <c r="M27" s="3">
        <f>AVERAGE(I4:I5)</f>
        <v>373.92994475</v>
      </c>
      <c r="N27">
        <f t="shared" si="0"/>
        <v>186964.97237500001</v>
      </c>
      <c r="O27">
        <v>202.5</v>
      </c>
      <c r="P27">
        <f t="shared" si="1"/>
        <v>923283.81419753085</v>
      </c>
      <c r="Q27">
        <f t="shared" si="2"/>
        <v>461641.90709876543</v>
      </c>
      <c r="R27">
        <f t="shared" si="3"/>
        <v>5.9653352221453595</v>
      </c>
      <c r="S27" s="18">
        <f t="shared" si="3"/>
        <v>5.6643052264813782</v>
      </c>
    </row>
    <row r="28" spans="1:19" ht="16.5" thickBot="1" x14ac:dyDescent="0.3">
      <c r="A28" s="10">
        <v>14</v>
      </c>
      <c r="B28" s="2" t="s">
        <v>36</v>
      </c>
      <c r="C28" s="2">
        <v>32.03</v>
      </c>
      <c r="D28" s="16">
        <v>1215.8900000000001</v>
      </c>
      <c r="F28" s="10">
        <v>38</v>
      </c>
      <c r="G28" s="2" t="s">
        <v>37</v>
      </c>
      <c r="H28" s="2">
        <v>25.76</v>
      </c>
      <c r="I28" s="4">
        <v>30361.13</v>
      </c>
      <c r="L28" s="8">
        <v>27</v>
      </c>
      <c r="M28" s="3">
        <f>AVERAGE(I6:I7)</f>
        <v>845.94299369999999</v>
      </c>
      <c r="N28">
        <f t="shared" si="0"/>
        <v>422971.49685000005</v>
      </c>
      <c r="O28">
        <v>199.5</v>
      </c>
      <c r="P28">
        <f t="shared" si="1"/>
        <v>2120157.8789473684</v>
      </c>
      <c r="Q28">
        <f t="shared" si="2"/>
        <v>1060078.9394736842</v>
      </c>
      <c r="R28">
        <f t="shared" si="3"/>
        <v>6.3263682021564325</v>
      </c>
      <c r="S28" s="18">
        <f t="shared" si="3"/>
        <v>6.0253382064924512</v>
      </c>
    </row>
    <row r="29" spans="1:19" ht="16.5" thickBot="1" x14ac:dyDescent="0.3">
      <c r="A29" s="10">
        <v>14</v>
      </c>
      <c r="B29" s="2" t="s">
        <v>36</v>
      </c>
      <c r="C29" s="2">
        <v>32.1</v>
      </c>
      <c r="D29" s="4">
        <v>1176.49</v>
      </c>
      <c r="F29" s="10">
        <v>38</v>
      </c>
      <c r="G29" s="2" t="s">
        <v>37</v>
      </c>
      <c r="H29" s="2">
        <v>25.78</v>
      </c>
      <c r="I29" s="4">
        <v>29982.62</v>
      </c>
      <c r="L29" s="8">
        <v>28</v>
      </c>
      <c r="M29" s="3">
        <f>AVERAGE(I8:I9)</f>
        <v>833.00701335000008</v>
      </c>
      <c r="N29">
        <f t="shared" si="0"/>
        <v>416503.50667500007</v>
      </c>
      <c r="O29">
        <v>184.9</v>
      </c>
      <c r="P29">
        <f t="shared" si="1"/>
        <v>2252587.921444024</v>
      </c>
      <c r="Q29">
        <f t="shared" si="2"/>
        <v>1126293.960722012</v>
      </c>
      <c r="R29">
        <f t="shared" si="3"/>
        <v>6.3526817510618834</v>
      </c>
      <c r="S29" s="18">
        <f t="shared" si="3"/>
        <v>6.051651755397903</v>
      </c>
    </row>
    <row r="30" spans="1:19" ht="16.5" thickBot="1" x14ac:dyDescent="0.3">
      <c r="A30" s="10">
        <v>15</v>
      </c>
      <c r="B30" s="2" t="s">
        <v>38</v>
      </c>
      <c r="C30" s="2">
        <v>34.380000000000003</v>
      </c>
      <c r="D30" s="4">
        <v>364.7299979</v>
      </c>
      <c r="F30" s="10">
        <v>39</v>
      </c>
      <c r="G30" s="2" t="s">
        <v>39</v>
      </c>
      <c r="H30" s="2">
        <v>35.67</v>
      </c>
      <c r="I30" s="4">
        <v>188.5294926</v>
      </c>
      <c r="L30" s="8">
        <v>29</v>
      </c>
      <c r="M30" s="3">
        <f>AVERAGE(I10:I11)</f>
        <v>373.93354959999999</v>
      </c>
      <c r="N30">
        <f t="shared" si="0"/>
        <v>186966.77479999998</v>
      </c>
      <c r="O30">
        <v>197.8</v>
      </c>
      <c r="P30">
        <f t="shared" si="1"/>
        <v>945231.41961577337</v>
      </c>
      <c r="Q30">
        <f t="shared" si="2"/>
        <v>472615.70980788668</v>
      </c>
      <c r="R30">
        <f t="shared" si="3"/>
        <v>5.9755381492055326</v>
      </c>
      <c r="S30" s="18">
        <f t="shared" si="3"/>
        <v>5.6745081535415514</v>
      </c>
    </row>
    <row r="31" spans="1:19" ht="16.5" thickBot="1" x14ac:dyDescent="0.3">
      <c r="A31" s="10">
        <v>15</v>
      </c>
      <c r="B31" s="2" t="s">
        <v>38</v>
      </c>
      <c r="C31" s="2">
        <v>34.409999999999997</v>
      </c>
      <c r="D31" s="4">
        <v>360.26536659999999</v>
      </c>
      <c r="F31" s="10">
        <v>39</v>
      </c>
      <c r="G31" s="2" t="s">
        <v>39</v>
      </c>
      <c r="H31" s="2">
        <v>35.72</v>
      </c>
      <c r="I31" s="4">
        <v>184.1878457</v>
      </c>
      <c r="L31" s="8">
        <v>30</v>
      </c>
      <c r="M31" s="3">
        <f>AVERAGE(I12:I13)</f>
        <v>1143.7199999999998</v>
      </c>
      <c r="N31">
        <f t="shared" si="0"/>
        <v>571859.99999999988</v>
      </c>
      <c r="O31">
        <v>202.1</v>
      </c>
      <c r="P31">
        <f t="shared" si="1"/>
        <v>2829589.3122216719</v>
      </c>
      <c r="Q31">
        <f t="shared" si="2"/>
        <v>1414794.656110836</v>
      </c>
      <c r="R31">
        <f t="shared" si="3"/>
        <v>6.4517234064151499</v>
      </c>
      <c r="S31" s="18">
        <f t="shared" si="3"/>
        <v>6.1506934107511686</v>
      </c>
    </row>
    <row r="32" spans="1:19" ht="16.5" thickBot="1" x14ac:dyDescent="0.3">
      <c r="A32" s="10">
        <v>16</v>
      </c>
      <c r="B32" s="2" t="s">
        <v>40</v>
      </c>
      <c r="C32" s="2">
        <v>36.049999999999997</v>
      </c>
      <c r="D32" s="4">
        <v>155.5247713</v>
      </c>
      <c r="F32" s="10">
        <v>40</v>
      </c>
      <c r="G32" s="2" t="s">
        <v>41</v>
      </c>
      <c r="H32" s="2">
        <v>34.46</v>
      </c>
      <c r="I32" s="4">
        <v>351.09752300000002</v>
      </c>
      <c r="L32" s="8">
        <v>31</v>
      </c>
      <c r="M32" s="3">
        <f>AVERAGE(I14:I15)</f>
        <v>526.41126810000003</v>
      </c>
      <c r="N32">
        <f t="shared" si="0"/>
        <v>263205.63405000005</v>
      </c>
      <c r="O32">
        <v>201.7</v>
      </c>
      <c r="P32">
        <f t="shared" si="1"/>
        <v>1304936.2124442244</v>
      </c>
      <c r="Q32">
        <f t="shared" si="2"/>
        <v>652468.1062221122</v>
      </c>
      <c r="R32">
        <f t="shared" si="3"/>
        <v>6.1155892831221532</v>
      </c>
      <c r="S32" s="18">
        <f t="shared" si="3"/>
        <v>5.814559287458172</v>
      </c>
    </row>
    <row r="33" spans="1:19" ht="16.5" thickBot="1" x14ac:dyDescent="0.3">
      <c r="A33" s="10">
        <v>16</v>
      </c>
      <c r="B33" s="2" t="s">
        <v>40</v>
      </c>
      <c r="C33" s="2">
        <v>35.68</v>
      </c>
      <c r="D33" s="4">
        <v>187.55433249999999</v>
      </c>
      <c r="F33" s="10">
        <v>40</v>
      </c>
      <c r="G33" s="2" t="s">
        <v>41</v>
      </c>
      <c r="H33" s="2">
        <v>35.11</v>
      </c>
      <c r="I33" s="4">
        <v>251.1189431</v>
      </c>
      <c r="L33" s="8">
        <v>32</v>
      </c>
      <c r="M33" s="3">
        <f>AVERAGE(I16:I17)</f>
        <v>1596.375</v>
      </c>
      <c r="N33">
        <f t="shared" si="0"/>
        <v>798187.5</v>
      </c>
      <c r="O33">
        <v>201.1</v>
      </c>
      <c r="P33">
        <f t="shared" si="1"/>
        <v>3969107.4092491297</v>
      </c>
      <c r="Q33">
        <f t="shared" si="2"/>
        <v>1984553.7046245649</v>
      </c>
      <c r="R33">
        <f t="shared" si="3"/>
        <v>6.5986928516441319</v>
      </c>
      <c r="S33" s="18">
        <f t="shared" si="3"/>
        <v>6.2976628559801506</v>
      </c>
    </row>
    <row r="34" spans="1:19" ht="16.5" thickBot="1" x14ac:dyDescent="0.3">
      <c r="A34" s="10">
        <v>17</v>
      </c>
      <c r="B34" s="2" t="s">
        <v>42</v>
      </c>
      <c r="C34" s="2">
        <v>34.880000000000003</v>
      </c>
      <c r="D34" s="4">
        <v>282.1334415</v>
      </c>
      <c r="F34" s="10">
        <v>41</v>
      </c>
      <c r="G34" s="2" t="s">
        <v>43</v>
      </c>
      <c r="H34" s="2">
        <v>31.48</v>
      </c>
      <c r="I34" s="4">
        <v>413.90666729999998</v>
      </c>
      <c r="L34" s="8">
        <v>33</v>
      </c>
      <c r="M34" s="3">
        <f>AVERAGE(I18:I19)</f>
        <v>1261.375</v>
      </c>
      <c r="N34">
        <f t="shared" si="0"/>
        <v>630687.5</v>
      </c>
      <c r="O34">
        <v>202.7</v>
      </c>
      <c r="P34">
        <f t="shared" si="1"/>
        <v>3111433.1524420325</v>
      </c>
      <c r="Q34">
        <f t="shared" si="2"/>
        <v>1555716.5762210162</v>
      </c>
      <c r="R34">
        <f t="shared" si="3"/>
        <v>6.4929604748247751</v>
      </c>
      <c r="S34" s="18">
        <f t="shared" si="3"/>
        <v>6.1919304791607939</v>
      </c>
    </row>
    <row r="35" spans="1:19" ht="16.5" thickBot="1" x14ac:dyDescent="0.3">
      <c r="A35" s="10">
        <v>17</v>
      </c>
      <c r="B35" s="2" t="s">
        <v>42</v>
      </c>
      <c r="C35" s="2">
        <v>34.840000000000003</v>
      </c>
      <c r="D35" s="4">
        <v>289.3128944</v>
      </c>
      <c r="F35" s="10">
        <v>41</v>
      </c>
      <c r="G35" s="2" t="s">
        <v>43</v>
      </c>
      <c r="H35" s="2">
        <v>31.63</v>
      </c>
      <c r="I35" s="4">
        <v>377.9668087</v>
      </c>
      <c r="L35" s="8">
        <v>34</v>
      </c>
      <c r="M35" s="3">
        <f>AVERAGE(I20:I21)</f>
        <v>1165.8609723</v>
      </c>
      <c r="N35">
        <f t="shared" si="0"/>
        <v>582930.48615000001</v>
      </c>
      <c r="O35">
        <v>200.7</v>
      </c>
      <c r="P35">
        <f t="shared" si="1"/>
        <v>2904486.7272047834</v>
      </c>
      <c r="Q35">
        <f t="shared" si="2"/>
        <v>1452243.3636023917</v>
      </c>
      <c r="R35">
        <f t="shared" si="3"/>
        <v>6.4630693961970325</v>
      </c>
      <c r="S35" s="18">
        <f t="shared" si="3"/>
        <v>6.1620394005330512</v>
      </c>
    </row>
    <row r="36" spans="1:19" ht="16.5" thickBot="1" x14ac:dyDescent="0.3">
      <c r="A36" s="10">
        <v>18</v>
      </c>
      <c r="B36" s="2" t="s">
        <v>44</v>
      </c>
      <c r="C36" s="2">
        <v>28.32</v>
      </c>
      <c r="D36" s="4">
        <v>8164.55</v>
      </c>
      <c r="F36" s="10">
        <v>42</v>
      </c>
      <c r="G36" s="2" t="s">
        <v>45</v>
      </c>
      <c r="H36" s="2">
        <v>31.01</v>
      </c>
      <c r="I36" s="4">
        <v>551.4824668</v>
      </c>
      <c r="L36" s="8">
        <v>35</v>
      </c>
      <c r="M36" s="3">
        <f>AVERAGE(I22:I23)</f>
        <v>409.24915970000001</v>
      </c>
      <c r="N36">
        <f t="shared" si="0"/>
        <v>204624.57985000001</v>
      </c>
      <c r="O36">
        <v>202.7</v>
      </c>
      <c r="P36">
        <f t="shared" si="1"/>
        <v>1009494.7205229404</v>
      </c>
      <c r="Q36">
        <f t="shared" si="2"/>
        <v>504747.3602614702</v>
      </c>
      <c r="R36">
        <f t="shared" si="3"/>
        <v>6.0041040520030364</v>
      </c>
      <c r="S36" s="18">
        <f t="shared" si="3"/>
        <v>5.7030740563390552</v>
      </c>
    </row>
    <row r="37" spans="1:19" ht="16.5" thickBot="1" x14ac:dyDescent="0.3">
      <c r="A37" s="10">
        <v>18</v>
      </c>
      <c r="B37" s="2" t="s">
        <v>44</v>
      </c>
      <c r="C37" s="2">
        <v>27.7</v>
      </c>
      <c r="D37" s="4">
        <v>11192.72</v>
      </c>
      <c r="F37" s="10">
        <v>42</v>
      </c>
      <c r="G37" s="2" t="s">
        <v>45</v>
      </c>
      <c r="H37" s="2">
        <v>30.76</v>
      </c>
      <c r="I37" s="4">
        <v>640.12992989999998</v>
      </c>
      <c r="L37" s="8">
        <v>36</v>
      </c>
      <c r="M37" s="3">
        <f>AVERAGE(I24:I25)</f>
        <v>342.75066074999995</v>
      </c>
      <c r="N37">
        <f t="shared" si="0"/>
        <v>171375.33037499996</v>
      </c>
      <c r="O37">
        <v>202.1</v>
      </c>
      <c r="P37">
        <f t="shared" si="1"/>
        <v>847972.9360465114</v>
      </c>
      <c r="Q37">
        <f t="shared" si="2"/>
        <v>423986.4680232557</v>
      </c>
      <c r="R37">
        <f t="shared" si="3"/>
        <v>5.9283819915099887</v>
      </c>
      <c r="S37" s="18">
        <f t="shared" si="3"/>
        <v>5.6273519958460074</v>
      </c>
    </row>
    <row r="38" spans="1:19" ht="16.5" thickBot="1" x14ac:dyDescent="0.3">
      <c r="A38" s="10">
        <v>19</v>
      </c>
      <c r="B38" s="2" t="s">
        <v>46</v>
      </c>
      <c r="C38" s="2">
        <v>27.59</v>
      </c>
      <c r="D38" s="4">
        <v>11872.38</v>
      </c>
      <c r="F38" s="10">
        <v>43</v>
      </c>
      <c r="G38" s="2" t="s">
        <v>47</v>
      </c>
      <c r="H38" s="2">
        <v>31.1</v>
      </c>
      <c r="I38" s="4">
        <v>521.19791999999995</v>
      </c>
      <c r="L38" s="8">
        <v>37</v>
      </c>
      <c r="M38" s="3">
        <f>AVERAGE(I26:I27)</f>
        <v>1088.1418635499999</v>
      </c>
      <c r="N38">
        <f t="shared" si="0"/>
        <v>544070.93177499995</v>
      </c>
      <c r="O38">
        <v>201.1</v>
      </c>
      <c r="P38">
        <f t="shared" si="1"/>
        <v>2705474.5488562901</v>
      </c>
      <c r="Q38">
        <f t="shared" si="2"/>
        <v>1352737.274428145</v>
      </c>
      <c r="R38">
        <f t="shared" si="3"/>
        <v>6.4322434527600949</v>
      </c>
      <c r="S38" s="18">
        <f t="shared" si="3"/>
        <v>6.1312134570961137</v>
      </c>
    </row>
    <row r="39" spans="1:19" ht="16.5" thickBot="1" x14ac:dyDescent="0.3">
      <c r="A39" s="10">
        <v>19</v>
      </c>
      <c r="B39" s="2" t="s">
        <v>46</v>
      </c>
      <c r="C39" s="2">
        <v>27.69</v>
      </c>
      <c r="D39" s="4">
        <v>11246.62</v>
      </c>
      <c r="F39" s="10">
        <v>43</v>
      </c>
      <c r="G39" s="2" t="s">
        <v>47</v>
      </c>
      <c r="H39" s="2">
        <v>31.57</v>
      </c>
      <c r="I39" s="4">
        <v>392.73953260000002</v>
      </c>
      <c r="L39" s="8">
        <v>38</v>
      </c>
      <c r="M39" s="3">
        <f>AVERAGE(I28:I29)</f>
        <v>30171.875</v>
      </c>
      <c r="N39">
        <f t="shared" si="0"/>
        <v>15085937.5</v>
      </c>
      <c r="O39">
        <v>200.7</v>
      </c>
      <c r="P39">
        <f t="shared" si="1"/>
        <v>75166604.384653717</v>
      </c>
      <c r="Q39">
        <f t="shared" si="2"/>
        <v>37583302.192326859</v>
      </c>
      <c r="R39">
        <f t="shared" si="3"/>
        <v>7.8760249316440412</v>
      </c>
      <c r="S39" s="18">
        <f t="shared" si="3"/>
        <v>7.5749949359800599</v>
      </c>
    </row>
    <row r="40" spans="1:19" ht="16.5" thickBot="1" x14ac:dyDescent="0.3">
      <c r="A40" s="10">
        <v>20</v>
      </c>
      <c r="B40" s="2" t="s">
        <v>48</v>
      </c>
      <c r="C40" s="2">
        <v>24.37</v>
      </c>
      <c r="D40" s="16">
        <v>61728.85</v>
      </c>
      <c r="F40" s="10">
        <v>44</v>
      </c>
      <c r="G40" s="2" t="s">
        <v>49</v>
      </c>
      <c r="H40" s="2">
        <v>32.42</v>
      </c>
      <c r="I40" s="4">
        <v>235.7588236</v>
      </c>
      <c r="L40" s="8">
        <v>39</v>
      </c>
      <c r="M40" s="3">
        <f>AVERAGE(I30:I31)</f>
        <v>186.35866915</v>
      </c>
      <c r="N40">
        <f t="shared" si="0"/>
        <v>93179.334575000001</v>
      </c>
      <c r="O40">
        <v>200.9</v>
      </c>
      <c r="P40">
        <f t="shared" si="1"/>
        <v>463809.52999004483</v>
      </c>
      <c r="Q40">
        <f t="shared" si="2"/>
        <v>231904.76499502241</v>
      </c>
      <c r="R40">
        <f t="shared" si="3"/>
        <v>5.6663396679319131</v>
      </c>
      <c r="S40" s="18">
        <f t="shared" si="3"/>
        <v>5.3653096722679319</v>
      </c>
    </row>
    <row r="41" spans="1:19" ht="16.5" thickBot="1" x14ac:dyDescent="0.3">
      <c r="A41" s="10">
        <v>20</v>
      </c>
      <c r="B41" s="2" t="s">
        <v>48</v>
      </c>
      <c r="C41" s="2">
        <v>24.34</v>
      </c>
      <c r="D41" s="4">
        <v>62797.21</v>
      </c>
      <c r="F41" s="10">
        <v>44</v>
      </c>
      <c r="G41" s="2" t="s">
        <v>49</v>
      </c>
      <c r="H41" s="2">
        <v>32.42</v>
      </c>
      <c r="I41" s="4">
        <v>235.7588236</v>
      </c>
      <c r="L41" s="8">
        <v>40</v>
      </c>
      <c r="M41" s="3">
        <f>AVERAGE(I32:I33)</f>
        <v>301.10823305000002</v>
      </c>
      <c r="N41">
        <f t="shared" si="0"/>
        <v>150554.11652500002</v>
      </c>
      <c r="O41">
        <v>200.9</v>
      </c>
      <c r="P41">
        <f t="shared" si="1"/>
        <v>749398.29031856661</v>
      </c>
      <c r="Q41">
        <f t="shared" si="2"/>
        <v>374699.1451592833</v>
      </c>
      <c r="R41">
        <f t="shared" si="3"/>
        <v>5.8747126979570599</v>
      </c>
      <c r="S41" s="18">
        <f t="shared" si="3"/>
        <v>5.5736827022930786</v>
      </c>
    </row>
    <row r="42" spans="1:19" ht="16.5" thickBot="1" x14ac:dyDescent="0.3">
      <c r="A42" s="10">
        <v>21</v>
      </c>
      <c r="B42" s="2" t="s">
        <v>50</v>
      </c>
      <c r="C42" s="2">
        <v>33.39</v>
      </c>
      <c r="D42" s="4">
        <v>606.36840089999998</v>
      </c>
      <c r="F42" s="10">
        <v>45</v>
      </c>
      <c r="G42" s="2" t="s">
        <v>51</v>
      </c>
      <c r="H42" s="2">
        <v>35.380000000000003</v>
      </c>
      <c r="I42" s="4">
        <v>39.548377960000003</v>
      </c>
      <c r="L42" s="8">
        <v>41</v>
      </c>
      <c r="M42" s="3">
        <f>AVERAGE(I34:I35)</f>
        <v>395.93673799999999</v>
      </c>
      <c r="N42">
        <f t="shared" si="0"/>
        <v>197968.36899999998</v>
      </c>
      <c r="O42">
        <v>201.1</v>
      </c>
      <c r="P42">
        <f t="shared" si="1"/>
        <v>984427.4937841869</v>
      </c>
      <c r="Q42">
        <f t="shared" si="2"/>
        <v>492213.74689209345</v>
      </c>
      <c r="R42">
        <f t="shared" si="3"/>
        <v>5.9931837344822254</v>
      </c>
      <c r="S42" s="18">
        <f t="shared" si="3"/>
        <v>5.6921537388182442</v>
      </c>
    </row>
    <row r="43" spans="1:19" ht="16.5" thickBot="1" x14ac:dyDescent="0.3">
      <c r="A43" s="10">
        <v>21</v>
      </c>
      <c r="B43" s="2" t="s">
        <v>50</v>
      </c>
      <c r="C43" s="2">
        <v>33.450000000000003</v>
      </c>
      <c r="D43" s="4">
        <v>589.36262780000004</v>
      </c>
      <c r="F43" s="10">
        <v>45</v>
      </c>
      <c r="G43" s="2" t="s">
        <v>51</v>
      </c>
      <c r="H43" s="2">
        <v>34.31</v>
      </c>
      <c r="I43" s="4">
        <v>75.495145179999994</v>
      </c>
      <c r="L43" s="8">
        <v>42</v>
      </c>
      <c r="M43" s="3">
        <f>AVERAGE(I36:I37)</f>
        <v>595.80619834999993</v>
      </c>
      <c r="N43">
        <f t="shared" si="0"/>
        <v>297903.09917499998</v>
      </c>
      <c r="O43">
        <v>201.2</v>
      </c>
      <c r="P43">
        <f t="shared" si="1"/>
        <v>1480631.705641153</v>
      </c>
      <c r="Q43">
        <f t="shared" si="2"/>
        <v>740315.85282057652</v>
      </c>
      <c r="R43">
        <f t="shared" si="3"/>
        <v>6.1704470449499844</v>
      </c>
      <c r="S43" s="18">
        <f t="shared" si="3"/>
        <v>5.8694170492860032</v>
      </c>
    </row>
    <row r="44" spans="1:19" ht="16.5" thickBot="1" x14ac:dyDescent="0.3">
      <c r="A44" s="10">
        <v>22</v>
      </c>
      <c r="B44" s="2" t="s">
        <v>52</v>
      </c>
      <c r="C44" s="2">
        <v>33.380000000000003</v>
      </c>
      <c r="D44" s="4">
        <v>611.19683869999994</v>
      </c>
      <c r="F44" s="10">
        <v>46</v>
      </c>
      <c r="G44" s="2" t="s">
        <v>53</v>
      </c>
      <c r="H44" s="2">
        <v>33.94</v>
      </c>
      <c r="I44" s="4">
        <v>94.069328630000001</v>
      </c>
      <c r="L44" s="8">
        <v>43</v>
      </c>
      <c r="M44" s="3">
        <f>AVERAGE(I38:I39)</f>
        <v>456.96872629999996</v>
      </c>
      <c r="N44">
        <f t="shared" si="0"/>
        <v>228484.36314999999</v>
      </c>
      <c r="O44">
        <v>199.4</v>
      </c>
      <c r="P44">
        <f t="shared" si="1"/>
        <v>1145859.3939317954</v>
      </c>
      <c r="Q44">
        <f t="shared" si="2"/>
        <v>572929.69696589769</v>
      </c>
      <c r="R44">
        <f t="shared" si="3"/>
        <v>6.0591313295110076</v>
      </c>
      <c r="S44" s="18">
        <f t="shared" si="3"/>
        <v>5.7581013338470264</v>
      </c>
    </row>
    <row r="45" spans="1:19" ht="16.5" thickBot="1" x14ac:dyDescent="0.3">
      <c r="A45" s="10">
        <v>22</v>
      </c>
      <c r="B45" s="2" t="s">
        <v>52</v>
      </c>
      <c r="C45" s="2">
        <v>32.85</v>
      </c>
      <c r="D45" s="4">
        <v>800.71424379999996</v>
      </c>
      <c r="F45" s="10">
        <v>46</v>
      </c>
      <c r="G45" s="2" t="s">
        <v>53</v>
      </c>
      <c r="H45" s="2">
        <v>33.92</v>
      </c>
      <c r="I45" s="4">
        <v>95.081732079999995</v>
      </c>
      <c r="L45" s="8">
        <v>44</v>
      </c>
      <c r="M45" s="3">
        <f>AVERAGE(I40:I41)</f>
        <v>235.7588236</v>
      </c>
      <c r="N45">
        <f t="shared" si="0"/>
        <v>117879.4118</v>
      </c>
      <c r="O45">
        <v>201.8</v>
      </c>
      <c r="P45">
        <f t="shared" si="1"/>
        <v>584139.80079286417</v>
      </c>
      <c r="Q45">
        <f t="shared" si="2"/>
        <v>292069.90039643209</v>
      </c>
      <c r="R45">
        <f t="shared" si="3"/>
        <v>5.7665167982202297</v>
      </c>
      <c r="S45" s="18">
        <f t="shared" si="3"/>
        <v>5.4654868025562484</v>
      </c>
    </row>
    <row r="46" spans="1:19" ht="16.5" thickBot="1" x14ac:dyDescent="0.3">
      <c r="A46" s="10">
        <v>23</v>
      </c>
      <c r="B46" s="2" t="s">
        <v>54</v>
      </c>
      <c r="C46" s="2">
        <v>28.42</v>
      </c>
      <c r="D46" s="4">
        <v>7753.42</v>
      </c>
      <c r="F46" s="10">
        <v>47</v>
      </c>
      <c r="G46" s="2" t="s">
        <v>55</v>
      </c>
      <c r="H46" s="2">
        <v>35.33</v>
      </c>
      <c r="I46" s="4">
        <v>40.674770539999997</v>
      </c>
      <c r="L46" s="8">
        <v>45</v>
      </c>
      <c r="M46" s="3">
        <f>AVERAGE(I42:I43)</f>
        <v>57.521761569999995</v>
      </c>
      <c r="N46">
        <f t="shared" si="0"/>
        <v>28760.880784999994</v>
      </c>
      <c r="O46">
        <v>199.2</v>
      </c>
      <c r="P46">
        <f t="shared" si="1"/>
        <v>144381.9316516064</v>
      </c>
      <c r="Q46">
        <f t="shared" si="2"/>
        <v>72190.9658258032</v>
      </c>
      <c r="R46">
        <f t="shared" si="3"/>
        <v>5.1595128478390189</v>
      </c>
      <c r="S46" s="18">
        <f t="shared" si="3"/>
        <v>4.8584828521750376</v>
      </c>
    </row>
    <row r="47" spans="1:19" ht="16.5" thickBot="1" x14ac:dyDescent="0.3">
      <c r="A47" s="10">
        <v>23</v>
      </c>
      <c r="B47" s="2" t="s">
        <v>54</v>
      </c>
      <c r="C47" s="2">
        <v>28.14</v>
      </c>
      <c r="D47" s="4">
        <v>8940.17</v>
      </c>
      <c r="F47" s="10">
        <v>47</v>
      </c>
      <c r="G47" s="2" t="s">
        <v>55</v>
      </c>
      <c r="H47" s="2">
        <v>34.85</v>
      </c>
      <c r="I47" s="4">
        <v>54.57683806</v>
      </c>
      <c r="L47" s="8">
        <v>46</v>
      </c>
      <c r="M47" s="3">
        <f>AVERAGE(I44:I45)</f>
        <v>94.575530354999998</v>
      </c>
      <c r="N47">
        <f t="shared" si="0"/>
        <v>47287.765177499998</v>
      </c>
      <c r="O47">
        <v>202.2</v>
      </c>
      <c r="P47">
        <f t="shared" si="1"/>
        <v>233866.29662462909</v>
      </c>
      <c r="Q47">
        <f t="shared" si="2"/>
        <v>116933.14831231454</v>
      </c>
      <c r="R47">
        <f t="shared" si="3"/>
        <v>5.3689676384632552</v>
      </c>
      <c r="S47" s="18">
        <f t="shared" si="3"/>
        <v>5.0679376427992739</v>
      </c>
    </row>
    <row r="48" spans="1:19" ht="16.5" thickBot="1" x14ac:dyDescent="0.3">
      <c r="A48" s="10">
        <v>24</v>
      </c>
      <c r="B48" s="2" t="s">
        <v>56</v>
      </c>
      <c r="C48" s="2">
        <v>32.869999999999997</v>
      </c>
      <c r="D48" s="4">
        <v>793.90411270000004</v>
      </c>
      <c r="F48" s="10">
        <v>48</v>
      </c>
      <c r="G48" s="2" t="s">
        <v>57</v>
      </c>
      <c r="H48" s="2">
        <v>31.37</v>
      </c>
      <c r="I48" s="4">
        <v>442.82906120000001</v>
      </c>
      <c r="L48" s="8">
        <v>47</v>
      </c>
      <c r="M48" s="3">
        <f>AVERAGE(I46:I47)</f>
        <v>47.625804299999999</v>
      </c>
      <c r="N48">
        <f t="shared" si="0"/>
        <v>23812.902149999998</v>
      </c>
      <c r="O48">
        <v>201.7</v>
      </c>
      <c r="P48">
        <f t="shared" si="1"/>
        <v>118060.99231531977</v>
      </c>
      <c r="Q48">
        <f t="shared" si="2"/>
        <v>59030.496157659887</v>
      </c>
      <c r="R48">
        <f t="shared" si="3"/>
        <v>5.0721064291922788</v>
      </c>
      <c r="S48" s="18">
        <f t="shared" si="3"/>
        <v>4.7710764335282976</v>
      </c>
    </row>
    <row r="49" spans="1:19" ht="16.5" thickBot="1" x14ac:dyDescent="0.3">
      <c r="A49" s="10">
        <v>24</v>
      </c>
      <c r="B49" s="2" t="s">
        <v>56</v>
      </c>
      <c r="C49" s="2">
        <v>32.869999999999997</v>
      </c>
      <c r="D49" s="4">
        <v>794.02521279999996</v>
      </c>
      <c r="F49" s="10">
        <v>48</v>
      </c>
      <c r="G49" s="2" t="s">
        <v>57</v>
      </c>
      <c r="H49" s="2">
        <v>31.11</v>
      </c>
      <c r="I49" s="4">
        <v>518.35766360000002</v>
      </c>
      <c r="L49" s="8">
        <v>48</v>
      </c>
      <c r="M49" s="6">
        <f>AVERAGE(I48:I49)</f>
        <v>480.59336240000005</v>
      </c>
      <c r="N49">
        <f t="shared" si="0"/>
        <v>240296.68120000002</v>
      </c>
      <c r="O49">
        <v>202</v>
      </c>
      <c r="P49">
        <f t="shared" si="1"/>
        <v>1189587.5306930693</v>
      </c>
      <c r="Q49">
        <f t="shared" si="2"/>
        <v>594793.76534653467</v>
      </c>
      <c r="R49">
        <f t="shared" si="3"/>
        <v>6.0753964032445849</v>
      </c>
      <c r="S49" s="18">
        <f t="shared" si="3"/>
        <v>5.7743664075806036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S2" sqref="S2:S7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19.140625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3" t="s">
        <v>5</v>
      </c>
    </row>
    <row r="2" spans="1:19" ht="16.5" thickBot="1" x14ac:dyDescent="0.3">
      <c r="A2" s="10">
        <v>1</v>
      </c>
      <c r="B2" s="2" t="s">
        <v>155</v>
      </c>
      <c r="C2" s="2">
        <v>27.35</v>
      </c>
      <c r="D2" s="4">
        <v>1550</v>
      </c>
      <c r="F2" s="10">
        <v>25</v>
      </c>
      <c r="G2" s="2" t="s">
        <v>154</v>
      </c>
      <c r="H2" s="2">
        <v>27.9</v>
      </c>
      <c r="I2" s="4">
        <v>875</v>
      </c>
      <c r="L2" s="8">
        <v>1</v>
      </c>
      <c r="M2" s="3">
        <f>AVERAGE(D2:D3)</f>
        <v>1391.5</v>
      </c>
      <c r="N2">
        <f>M2*10*50</f>
        <v>695750</v>
      </c>
      <c r="O2">
        <v>199.5</v>
      </c>
      <c r="P2">
        <f>N2/(O2/1000)</f>
        <v>3487468.6716791978</v>
      </c>
      <c r="Q2">
        <f>P2/2</f>
        <v>1743734.3358395989</v>
      </c>
      <c r="R2">
        <f>LOG10(P2)</f>
        <v>6.5425103149833133</v>
      </c>
      <c r="S2">
        <f>LOG10(Q2)</f>
        <v>6.241480319319332</v>
      </c>
    </row>
    <row r="3" spans="1:19" ht="16.5" thickBot="1" x14ac:dyDescent="0.3">
      <c r="A3" s="10">
        <v>1</v>
      </c>
      <c r="B3" s="2" t="s">
        <v>155</v>
      </c>
      <c r="C3" s="2">
        <v>27.57</v>
      </c>
      <c r="D3" s="4">
        <v>1233</v>
      </c>
      <c r="F3" s="10">
        <v>25</v>
      </c>
      <c r="G3" s="2" t="s">
        <v>154</v>
      </c>
      <c r="H3" s="2">
        <v>27.8</v>
      </c>
      <c r="I3" s="4">
        <v>969</v>
      </c>
      <c r="L3" s="8">
        <v>2</v>
      </c>
      <c r="M3" s="3">
        <f>AVERAGE(D4:D5)</f>
        <v>1519</v>
      </c>
      <c r="N3">
        <f t="shared" ref="N3:N49" si="0">M3*10*50</f>
        <v>759500</v>
      </c>
      <c r="O3">
        <v>200.4</v>
      </c>
      <c r="P3">
        <f t="shared" ref="P3:P49" si="1">N3/(O3/1000)</f>
        <v>3789920.1596806389</v>
      </c>
      <c r="Q3">
        <f t="shared" ref="Q3:Q49" si="2">P3/2</f>
        <v>1894960.0798403195</v>
      </c>
      <c r="R3">
        <f t="shared" ref="R3:S49" si="3">LOG10(P3)</f>
        <v>6.5786300610035973</v>
      </c>
      <c r="S3">
        <f t="shared" si="3"/>
        <v>6.277600065339616</v>
      </c>
    </row>
    <row r="4" spans="1:19" ht="16.5" thickBot="1" x14ac:dyDescent="0.3">
      <c r="A4" s="10">
        <v>2</v>
      </c>
      <c r="B4" s="2" t="s">
        <v>156</v>
      </c>
      <c r="C4" s="2">
        <v>27.34</v>
      </c>
      <c r="D4" s="4">
        <v>1578</v>
      </c>
      <c r="F4" s="10">
        <v>26</v>
      </c>
      <c r="G4" s="2" t="s">
        <v>157</v>
      </c>
      <c r="H4" s="2">
        <v>27.57</v>
      </c>
      <c r="I4" s="4">
        <v>1234</v>
      </c>
      <c r="L4" s="8">
        <v>3</v>
      </c>
      <c r="M4" s="3">
        <f>AVERAGE(D6:D7)</f>
        <v>1585</v>
      </c>
      <c r="N4">
        <f t="shared" si="0"/>
        <v>792500</v>
      </c>
      <c r="O4">
        <v>200.8</v>
      </c>
      <c r="P4">
        <f t="shared" si="1"/>
        <v>3946713.1474103583</v>
      </c>
      <c r="Q4">
        <f t="shared" si="2"/>
        <v>1973356.5737051792</v>
      </c>
      <c r="R4">
        <f t="shared" si="3"/>
        <v>6.5962355624168074</v>
      </c>
      <c r="S4">
        <f t="shared" si="3"/>
        <v>6.2952055667528262</v>
      </c>
    </row>
    <row r="5" spans="1:19" ht="16.5" thickBot="1" x14ac:dyDescent="0.3">
      <c r="A5" s="10">
        <v>2</v>
      </c>
      <c r="B5" s="2" t="s">
        <v>156</v>
      </c>
      <c r="C5" s="2">
        <v>27.41</v>
      </c>
      <c r="D5" s="4">
        <v>1460</v>
      </c>
      <c r="F5" s="10">
        <v>26</v>
      </c>
      <c r="G5" s="2" t="s">
        <v>157</v>
      </c>
      <c r="H5" s="2">
        <v>27.34</v>
      </c>
      <c r="I5" s="4">
        <v>1582</v>
      </c>
      <c r="L5" s="8">
        <v>4</v>
      </c>
      <c r="M5" s="3">
        <f>AVERAGE(D8:D9)</f>
        <v>2489</v>
      </c>
      <c r="N5">
        <f t="shared" si="0"/>
        <v>1244500</v>
      </c>
      <c r="O5">
        <v>201.5</v>
      </c>
      <c r="P5">
        <f t="shared" si="1"/>
        <v>6176178.6600496275</v>
      </c>
      <c r="Q5">
        <f t="shared" si="2"/>
        <v>3088089.3300248138</v>
      </c>
      <c r="R5">
        <f t="shared" si="3"/>
        <v>6.7907198504674842</v>
      </c>
      <c r="S5">
        <f t="shared" si="3"/>
        <v>6.4896898548035029</v>
      </c>
    </row>
    <row r="6" spans="1:19" ht="16.5" thickBot="1" x14ac:dyDescent="0.3">
      <c r="A6" s="10">
        <v>3</v>
      </c>
      <c r="B6" s="2" t="s">
        <v>158</v>
      </c>
      <c r="C6" s="2">
        <v>27.39</v>
      </c>
      <c r="D6" s="4">
        <v>1495</v>
      </c>
      <c r="F6" s="10">
        <v>27</v>
      </c>
      <c r="G6" s="2" t="s">
        <v>159</v>
      </c>
      <c r="H6" s="2">
        <v>27.46</v>
      </c>
      <c r="I6" s="4">
        <v>1385</v>
      </c>
      <c r="L6" s="8">
        <v>5</v>
      </c>
      <c r="M6" s="3">
        <f>AVERAGE(D10:D11)</f>
        <v>1692.5</v>
      </c>
      <c r="N6">
        <f t="shared" si="0"/>
        <v>846250</v>
      </c>
      <c r="O6">
        <v>199.8</v>
      </c>
      <c r="P6">
        <f t="shared" si="1"/>
        <v>4235485.4854854858</v>
      </c>
      <c r="Q6">
        <f t="shared" si="2"/>
        <v>2117742.7427427429</v>
      </c>
      <c r="R6">
        <f t="shared" si="3"/>
        <v>6.6269031978032373</v>
      </c>
      <c r="S6">
        <f t="shared" si="3"/>
        <v>6.3258732021392561</v>
      </c>
    </row>
    <row r="7" spans="1:19" ht="16.5" thickBot="1" x14ac:dyDescent="0.3">
      <c r="A7" s="10">
        <v>3</v>
      </c>
      <c r="B7" s="2" t="s">
        <v>158</v>
      </c>
      <c r="C7" s="2">
        <v>27.28</v>
      </c>
      <c r="D7" s="4">
        <v>1675</v>
      </c>
      <c r="F7" s="10">
        <v>27</v>
      </c>
      <c r="G7" s="2" t="s">
        <v>159</v>
      </c>
      <c r="H7" s="2">
        <v>27.15</v>
      </c>
      <c r="I7" s="4">
        <v>1911</v>
      </c>
      <c r="L7" s="8">
        <v>6</v>
      </c>
      <c r="M7" s="3">
        <f>AVERAGE(D12:D13)</f>
        <v>2234.5</v>
      </c>
      <c r="N7">
        <f t="shared" si="0"/>
        <v>1117250</v>
      </c>
      <c r="O7">
        <v>201.6</v>
      </c>
      <c r="P7">
        <f t="shared" si="1"/>
        <v>5541914.6825396828</v>
      </c>
      <c r="Q7">
        <f t="shared" si="2"/>
        <v>2770957.3412698414</v>
      </c>
      <c r="R7">
        <f t="shared" si="3"/>
        <v>6.7436598355589092</v>
      </c>
      <c r="S7">
        <f t="shared" si="3"/>
        <v>6.442629839894928</v>
      </c>
    </row>
    <row r="8" spans="1:19" ht="16.5" thickBot="1" x14ac:dyDescent="0.3">
      <c r="A8" s="10">
        <v>4</v>
      </c>
      <c r="B8" s="2" t="s">
        <v>160</v>
      </c>
      <c r="C8" s="2">
        <v>26.95</v>
      </c>
      <c r="D8" s="4">
        <v>2368</v>
      </c>
      <c r="F8" s="10">
        <v>28</v>
      </c>
      <c r="G8" s="2" t="s">
        <v>161</v>
      </c>
      <c r="H8" s="2">
        <v>27.43</v>
      </c>
      <c r="I8" s="4">
        <v>1434</v>
      </c>
      <c r="L8" s="8">
        <v>7</v>
      </c>
      <c r="M8" s="3">
        <f>AVERAGE(D14:D15)</f>
        <v>1640.5</v>
      </c>
      <c r="N8">
        <f t="shared" si="0"/>
        <v>820250</v>
      </c>
      <c r="O8">
        <v>200.3</v>
      </c>
      <c r="P8">
        <f t="shared" si="1"/>
        <v>4095107.3389915125</v>
      </c>
      <c r="Q8">
        <f t="shared" si="2"/>
        <v>2047553.6694957563</v>
      </c>
      <c r="R8">
        <f t="shared" si="3"/>
        <v>6.6122652897645091</v>
      </c>
      <c r="S8">
        <f t="shared" si="3"/>
        <v>6.3112352941005279</v>
      </c>
    </row>
    <row r="9" spans="1:19" ht="16.5" thickBot="1" x14ac:dyDescent="0.3">
      <c r="A9" s="10">
        <v>4</v>
      </c>
      <c r="B9" s="2" t="s">
        <v>160</v>
      </c>
      <c r="C9" s="2">
        <v>26.85</v>
      </c>
      <c r="D9" s="4">
        <v>2610</v>
      </c>
      <c r="F9" s="10">
        <v>28</v>
      </c>
      <c r="G9" s="2" t="s">
        <v>161</v>
      </c>
      <c r="H9" s="2">
        <v>27.36</v>
      </c>
      <c r="I9" s="4">
        <v>1540</v>
      </c>
      <c r="L9" s="8">
        <v>8</v>
      </c>
      <c r="M9" s="3">
        <f>AVERAGE(D16:D17)</f>
        <v>1581.5</v>
      </c>
      <c r="N9">
        <f t="shared" si="0"/>
        <v>790750</v>
      </c>
      <c r="O9">
        <v>201.3</v>
      </c>
      <c r="P9">
        <f t="shared" si="1"/>
        <v>3928216.5921510183</v>
      </c>
      <c r="Q9">
        <f t="shared" si="2"/>
        <v>1964108.2960755092</v>
      </c>
      <c r="R9">
        <f t="shared" si="3"/>
        <v>6.5941954256991062</v>
      </c>
      <c r="S9">
        <f t="shared" si="3"/>
        <v>6.293165430035125</v>
      </c>
    </row>
    <row r="10" spans="1:19" ht="16.5" thickBot="1" x14ac:dyDescent="0.3">
      <c r="A10" s="10">
        <v>5</v>
      </c>
      <c r="B10" s="2" t="s">
        <v>162</v>
      </c>
      <c r="C10" s="2">
        <v>27.33</v>
      </c>
      <c r="D10" s="4">
        <v>1583</v>
      </c>
      <c r="F10" s="10">
        <v>29</v>
      </c>
      <c r="G10" s="2" t="s">
        <v>163</v>
      </c>
      <c r="H10" s="2">
        <v>27.57</v>
      </c>
      <c r="I10" s="4">
        <v>1240</v>
      </c>
      <c r="L10" s="8">
        <v>9</v>
      </c>
      <c r="M10" s="3">
        <f>AVERAGE(D18:D19)</f>
        <v>1224</v>
      </c>
      <c r="N10">
        <f t="shared" si="0"/>
        <v>612000</v>
      </c>
      <c r="O10">
        <v>200.4</v>
      </c>
      <c r="P10">
        <f t="shared" si="1"/>
        <v>3053892.2155688624</v>
      </c>
      <c r="Q10">
        <f t="shared" si="2"/>
        <v>1526946.1077844312</v>
      </c>
      <c r="R10">
        <f t="shared" si="3"/>
        <v>6.4848537049503534</v>
      </c>
      <c r="S10">
        <f t="shared" si="3"/>
        <v>6.1838237092863722</v>
      </c>
    </row>
    <row r="11" spans="1:19" ht="16.5" thickBot="1" x14ac:dyDescent="0.3">
      <c r="A11" s="10">
        <v>5</v>
      </c>
      <c r="B11" s="2" t="s">
        <v>162</v>
      </c>
      <c r="C11" s="2">
        <v>27.21</v>
      </c>
      <c r="D11" s="4">
        <v>1802</v>
      </c>
      <c r="F11" s="10">
        <v>29</v>
      </c>
      <c r="G11" s="2" t="s">
        <v>163</v>
      </c>
      <c r="H11" s="2">
        <v>27.57</v>
      </c>
      <c r="I11" s="4">
        <v>1240</v>
      </c>
      <c r="L11" s="8">
        <v>10</v>
      </c>
      <c r="M11" s="3">
        <f>AVERAGE(D20:D21)</f>
        <v>1835.5</v>
      </c>
      <c r="N11">
        <f t="shared" si="0"/>
        <v>917750</v>
      </c>
      <c r="O11">
        <v>199.7</v>
      </c>
      <c r="P11">
        <f t="shared" si="1"/>
        <v>4595643.4651977969</v>
      </c>
      <c r="Q11">
        <f t="shared" si="2"/>
        <v>2297821.7325988985</v>
      </c>
      <c r="R11">
        <f t="shared" si="3"/>
        <v>6.6623463283053219</v>
      </c>
      <c r="S11">
        <f t="shared" si="3"/>
        <v>6.3613163326413407</v>
      </c>
    </row>
    <row r="12" spans="1:19" ht="16.5" thickBot="1" x14ac:dyDescent="0.3">
      <c r="A12" s="10">
        <v>6</v>
      </c>
      <c r="B12" s="2" t="s">
        <v>164</v>
      </c>
      <c r="C12" s="2">
        <v>26.72</v>
      </c>
      <c r="D12" s="4">
        <v>3017</v>
      </c>
      <c r="F12" s="10">
        <v>30</v>
      </c>
      <c r="G12" s="2" t="s">
        <v>165</v>
      </c>
      <c r="H12" s="2">
        <v>27.09</v>
      </c>
      <c r="I12" s="4">
        <v>2035</v>
      </c>
      <c r="L12" s="8">
        <v>11</v>
      </c>
      <c r="M12" s="3">
        <f>AVERAGE(D22:D23)</f>
        <v>1566</v>
      </c>
      <c r="N12">
        <f t="shared" si="0"/>
        <v>783000</v>
      </c>
      <c r="O12">
        <v>201.3</v>
      </c>
      <c r="P12">
        <f t="shared" si="1"/>
        <v>3889716.8405365124</v>
      </c>
      <c r="Q12">
        <f t="shared" si="2"/>
        <v>1944858.4202682562</v>
      </c>
      <c r="R12">
        <f t="shared" si="3"/>
        <v>6.5899179871692892</v>
      </c>
      <c r="S12">
        <f t="shared" si="3"/>
        <v>6.288887991505308</v>
      </c>
    </row>
    <row r="13" spans="1:19" ht="16.5" thickTop="1" thickBot="1" x14ac:dyDescent="0.3">
      <c r="A13" s="10">
        <v>6</v>
      </c>
      <c r="B13" s="2" t="s">
        <v>164</v>
      </c>
      <c r="C13" s="2">
        <v>27.42</v>
      </c>
      <c r="D13" s="4">
        <v>1452</v>
      </c>
      <c r="F13" s="10">
        <v>30</v>
      </c>
      <c r="G13" s="2" t="s">
        <v>165</v>
      </c>
      <c r="H13" s="2">
        <v>27.41</v>
      </c>
      <c r="I13" s="4">
        <v>1470</v>
      </c>
      <c r="L13" s="14">
        <v>12</v>
      </c>
      <c r="M13" s="3">
        <f>AVERAGE(D24:D25)</f>
        <v>40183.5</v>
      </c>
      <c r="N13">
        <f t="shared" si="0"/>
        <v>20091750</v>
      </c>
      <c r="O13">
        <v>199.3</v>
      </c>
      <c r="P13">
        <f t="shared" si="1"/>
        <v>100811590.56698444</v>
      </c>
      <c r="Q13">
        <f t="shared" si="2"/>
        <v>50405795.283492222</v>
      </c>
      <c r="R13">
        <f t="shared" si="3"/>
        <v>8.0035104669299688</v>
      </c>
      <c r="S13">
        <f t="shared" si="3"/>
        <v>7.7024804712659876</v>
      </c>
    </row>
    <row r="14" spans="1:19" ht="16.5" thickTop="1" thickBot="1" x14ac:dyDescent="0.3">
      <c r="A14" s="10">
        <v>7</v>
      </c>
      <c r="B14" s="2" t="s">
        <v>166</v>
      </c>
      <c r="C14" s="2">
        <v>27.04</v>
      </c>
      <c r="D14" s="4">
        <v>2143</v>
      </c>
      <c r="F14" s="10">
        <v>31</v>
      </c>
      <c r="G14" s="2" t="s">
        <v>167</v>
      </c>
      <c r="H14" s="2">
        <v>27.31</v>
      </c>
      <c r="I14" s="4">
        <v>1628</v>
      </c>
      <c r="L14" s="14">
        <v>13</v>
      </c>
      <c r="M14" s="3">
        <f>AVERAGE(D26:D27)</f>
        <v>27445</v>
      </c>
      <c r="N14">
        <f t="shared" si="0"/>
        <v>13722500</v>
      </c>
      <c r="O14">
        <v>201</v>
      </c>
      <c r="P14">
        <f t="shared" si="1"/>
        <v>68271144.278606966</v>
      </c>
      <c r="Q14">
        <f t="shared" si="2"/>
        <v>34135572.139303483</v>
      </c>
      <c r="R14">
        <f t="shared" si="3"/>
        <v>7.8342371820331635</v>
      </c>
      <c r="S14">
        <f t="shared" si="3"/>
        <v>7.5332071863691823</v>
      </c>
    </row>
    <row r="15" spans="1:19" ht="16.5" thickBot="1" x14ac:dyDescent="0.3">
      <c r="A15" s="10">
        <v>7</v>
      </c>
      <c r="B15" s="2" t="s">
        <v>166</v>
      </c>
      <c r="C15" s="2">
        <v>27.65</v>
      </c>
      <c r="D15" s="4">
        <v>1138</v>
      </c>
      <c r="F15" s="10">
        <v>31</v>
      </c>
      <c r="G15" s="2" t="s">
        <v>167</v>
      </c>
      <c r="H15" s="2">
        <v>27.43</v>
      </c>
      <c r="I15" s="4">
        <v>1432</v>
      </c>
      <c r="L15" s="8">
        <v>14</v>
      </c>
      <c r="M15" s="3">
        <f>AVERAGE(D28:D29)</f>
        <v>1753</v>
      </c>
      <c r="N15">
        <f t="shared" si="0"/>
        <v>876500</v>
      </c>
      <c r="O15">
        <v>197.2</v>
      </c>
      <c r="P15">
        <f t="shared" si="1"/>
        <v>4444726.1663286006</v>
      </c>
      <c r="Q15">
        <f t="shared" si="2"/>
        <v>2222363.0831643003</v>
      </c>
      <c r="R15">
        <f t="shared" si="3"/>
        <v>6.6478450098246213</v>
      </c>
      <c r="S15">
        <f t="shared" si="3"/>
        <v>6.3468150141606401</v>
      </c>
    </row>
    <row r="16" spans="1:19" ht="16.5" thickBot="1" x14ac:dyDescent="0.3">
      <c r="A16" s="10">
        <v>8</v>
      </c>
      <c r="B16" s="2" t="s">
        <v>168</v>
      </c>
      <c r="C16" s="2">
        <v>27.25</v>
      </c>
      <c r="D16" s="4">
        <v>1735</v>
      </c>
      <c r="F16" s="10">
        <v>32</v>
      </c>
      <c r="G16" s="2" t="s">
        <v>169</v>
      </c>
      <c r="H16" s="2">
        <v>27.17</v>
      </c>
      <c r="I16" s="4">
        <v>1872</v>
      </c>
      <c r="L16" s="8">
        <v>15</v>
      </c>
      <c r="M16" s="3">
        <f>AVERAGE(D30:D31)</f>
        <v>1382.5</v>
      </c>
      <c r="N16">
        <f t="shared" si="0"/>
        <v>691250</v>
      </c>
      <c r="O16">
        <v>200</v>
      </c>
      <c r="P16">
        <f t="shared" si="1"/>
        <v>3456250</v>
      </c>
      <c r="Q16">
        <f t="shared" si="2"/>
        <v>1728125</v>
      </c>
      <c r="R16">
        <f t="shared" si="3"/>
        <v>6.5386051486487737</v>
      </c>
      <c r="S16">
        <f t="shared" si="3"/>
        <v>6.2375751529847925</v>
      </c>
    </row>
    <row r="17" spans="1:19" ht="16.5" thickBot="1" x14ac:dyDescent="0.3">
      <c r="A17" s="10">
        <v>8</v>
      </c>
      <c r="B17" s="2" t="s">
        <v>168</v>
      </c>
      <c r="C17" s="2">
        <v>27.43</v>
      </c>
      <c r="D17" s="4">
        <v>1428</v>
      </c>
      <c r="F17" s="10">
        <v>32</v>
      </c>
      <c r="G17" s="2" t="s">
        <v>169</v>
      </c>
      <c r="H17" s="2">
        <v>27.13</v>
      </c>
      <c r="I17" s="4">
        <v>1950</v>
      </c>
      <c r="L17" s="8">
        <v>16</v>
      </c>
      <c r="M17" s="3">
        <f>AVERAGE(D32:D33)</f>
        <v>1013.5</v>
      </c>
      <c r="N17">
        <f t="shared" si="0"/>
        <v>506750</v>
      </c>
      <c r="O17">
        <v>197.6</v>
      </c>
      <c r="P17">
        <f t="shared" si="1"/>
        <v>2564524.2914979756</v>
      </c>
      <c r="Q17">
        <f t="shared" si="2"/>
        <v>1282262.1457489878</v>
      </c>
      <c r="R17">
        <f t="shared" si="3"/>
        <v>6.4090068171134371</v>
      </c>
      <c r="S17">
        <f t="shared" si="3"/>
        <v>6.1079768214494559</v>
      </c>
    </row>
    <row r="18" spans="1:19" ht="16.5" thickBot="1" x14ac:dyDescent="0.3">
      <c r="A18" s="10">
        <v>9</v>
      </c>
      <c r="B18" s="2" t="s">
        <v>170</v>
      </c>
      <c r="C18" s="2">
        <v>28.08</v>
      </c>
      <c r="D18" s="4">
        <v>725</v>
      </c>
      <c r="F18" s="10">
        <v>33</v>
      </c>
      <c r="G18" s="2" t="s">
        <v>171</v>
      </c>
      <c r="H18" s="2">
        <v>26.99</v>
      </c>
      <c r="I18" s="4">
        <v>2269</v>
      </c>
      <c r="L18" s="8">
        <v>17</v>
      </c>
      <c r="M18" s="3">
        <f>AVERAGE(D34:D35)</f>
        <v>1275.5</v>
      </c>
      <c r="N18">
        <f t="shared" si="0"/>
        <v>637750</v>
      </c>
      <c r="O18">
        <v>197.1</v>
      </c>
      <c r="P18">
        <f t="shared" si="1"/>
        <v>3235667.1740233386</v>
      </c>
      <c r="Q18">
        <f t="shared" si="2"/>
        <v>1617833.5870116693</v>
      </c>
      <c r="R18">
        <f t="shared" si="3"/>
        <v>6.5099638430023843</v>
      </c>
      <c r="S18">
        <f t="shared" si="3"/>
        <v>6.208933847338403</v>
      </c>
    </row>
    <row r="19" spans="1:19" ht="16.5" thickTop="1" thickBot="1" x14ac:dyDescent="0.3">
      <c r="A19" s="10">
        <v>9</v>
      </c>
      <c r="B19" s="2" t="s">
        <v>170</v>
      </c>
      <c r="C19" s="2">
        <v>27.25</v>
      </c>
      <c r="D19" s="4">
        <v>1723</v>
      </c>
      <c r="F19" s="10">
        <v>33</v>
      </c>
      <c r="G19" s="2" t="s">
        <v>171</v>
      </c>
      <c r="H19" s="2">
        <v>27.55</v>
      </c>
      <c r="I19" s="4">
        <v>1259</v>
      </c>
      <c r="L19" s="14">
        <v>18</v>
      </c>
      <c r="M19" s="3">
        <f>AVERAGE(D36:D37)</f>
        <v>8152.5</v>
      </c>
      <c r="N19">
        <f t="shared" si="0"/>
        <v>4076250</v>
      </c>
      <c r="O19">
        <v>199.1</v>
      </c>
      <c r="P19">
        <f t="shared" si="1"/>
        <v>20473380.210949272</v>
      </c>
      <c r="Q19">
        <f t="shared" si="2"/>
        <v>10236690.105474636</v>
      </c>
      <c r="R19">
        <f t="shared" si="3"/>
        <v>7.3111895517866037</v>
      </c>
      <c r="S19">
        <f t="shared" si="3"/>
        <v>7.0101595561226224</v>
      </c>
    </row>
    <row r="20" spans="1:19" ht="16.5" thickBot="1" x14ac:dyDescent="0.3">
      <c r="A20" s="10">
        <v>10</v>
      </c>
      <c r="B20" s="2" t="s">
        <v>172</v>
      </c>
      <c r="C20" s="2">
        <v>27.31</v>
      </c>
      <c r="D20" s="4">
        <v>1627</v>
      </c>
      <c r="F20" s="10">
        <v>34</v>
      </c>
      <c r="G20" s="2" t="s">
        <v>173</v>
      </c>
      <c r="H20" s="2">
        <v>27.37</v>
      </c>
      <c r="I20" s="4">
        <v>1532</v>
      </c>
      <c r="L20" s="8">
        <v>19</v>
      </c>
      <c r="M20" s="3">
        <f>AVERAGE(D38:D39)</f>
        <v>2056</v>
      </c>
      <c r="N20">
        <f t="shared" si="0"/>
        <v>1028000</v>
      </c>
      <c r="O20">
        <v>201.1</v>
      </c>
      <c r="P20">
        <f t="shared" si="1"/>
        <v>5111884.634510194</v>
      </c>
      <c r="Q20">
        <f t="shared" si="2"/>
        <v>2555942.317255097</v>
      </c>
      <c r="R20">
        <f t="shared" si="3"/>
        <v>6.7085810440625151</v>
      </c>
      <c r="S20">
        <f t="shared" si="3"/>
        <v>6.4075510483985338</v>
      </c>
    </row>
    <row r="21" spans="1:19" ht="16.5" thickTop="1" thickBot="1" x14ac:dyDescent="0.3">
      <c r="A21" s="10">
        <v>10</v>
      </c>
      <c r="B21" s="2" t="s">
        <v>172</v>
      </c>
      <c r="C21" s="2">
        <v>27.09</v>
      </c>
      <c r="D21" s="4">
        <v>2044</v>
      </c>
      <c r="F21" s="10">
        <v>34</v>
      </c>
      <c r="G21" s="2" t="s">
        <v>173</v>
      </c>
      <c r="H21" s="2">
        <v>26.72</v>
      </c>
      <c r="I21" s="4">
        <v>3015</v>
      </c>
      <c r="L21" s="14">
        <v>20</v>
      </c>
      <c r="M21" s="3">
        <f>AVERAGE(D40:D41)</f>
        <v>49680</v>
      </c>
      <c r="N21">
        <f t="shared" si="0"/>
        <v>24840000</v>
      </c>
      <c r="O21">
        <v>201.6</v>
      </c>
      <c r="P21">
        <f t="shared" si="1"/>
        <v>123214285.71428572</v>
      </c>
      <c r="Q21">
        <f t="shared" si="2"/>
        <v>61607142.857142858</v>
      </c>
      <c r="R21">
        <f t="shared" si="3"/>
        <v>8.090661063731055</v>
      </c>
      <c r="S21">
        <f t="shared" si="3"/>
        <v>7.7896310680670737</v>
      </c>
    </row>
    <row r="22" spans="1:19" ht="16.5" thickBot="1" x14ac:dyDescent="0.3">
      <c r="A22" s="10">
        <v>11</v>
      </c>
      <c r="B22" s="2" t="s">
        <v>174</v>
      </c>
      <c r="C22" s="2">
        <v>27.3</v>
      </c>
      <c r="D22" s="4">
        <v>1638</v>
      </c>
      <c r="F22" s="10">
        <v>35</v>
      </c>
      <c r="G22" s="2" t="s">
        <v>175</v>
      </c>
      <c r="H22" s="2">
        <v>26.83</v>
      </c>
      <c r="I22" s="4">
        <v>2668</v>
      </c>
      <c r="L22" s="8">
        <v>21</v>
      </c>
      <c r="M22" s="3">
        <f>AVERAGE(D42:D43)</f>
        <v>1392</v>
      </c>
      <c r="N22">
        <f t="shared" si="0"/>
        <v>696000</v>
      </c>
      <c r="O22">
        <v>200.4</v>
      </c>
      <c r="P22">
        <f t="shared" si="1"/>
        <v>3473053.892215569</v>
      </c>
      <c r="Q22">
        <f t="shared" si="2"/>
        <v>1736526.9461077845</v>
      </c>
      <c r="R22">
        <f t="shared" si="3"/>
        <v>6.5407115224153536</v>
      </c>
      <c r="S22">
        <f t="shared" si="3"/>
        <v>6.2396815267513732</v>
      </c>
    </row>
    <row r="23" spans="1:19" ht="16.5" thickBot="1" x14ac:dyDescent="0.3">
      <c r="A23" s="10">
        <v>11</v>
      </c>
      <c r="B23" s="2" t="s">
        <v>174</v>
      </c>
      <c r="C23" s="2">
        <v>27.39</v>
      </c>
      <c r="D23" s="4">
        <v>1494</v>
      </c>
      <c r="F23" s="10">
        <v>35</v>
      </c>
      <c r="G23" s="2" t="s">
        <v>175</v>
      </c>
      <c r="H23" s="2">
        <v>27.1</v>
      </c>
      <c r="I23" s="4">
        <v>2016</v>
      </c>
      <c r="L23" s="8">
        <v>22</v>
      </c>
      <c r="M23" s="3">
        <f>AVERAGE(D44:D45)</f>
        <v>2501.5</v>
      </c>
      <c r="N23">
        <f t="shared" si="0"/>
        <v>1250750</v>
      </c>
      <c r="O23">
        <v>201.9</v>
      </c>
      <c r="P23">
        <f t="shared" si="1"/>
        <v>6194898.4645864293</v>
      </c>
      <c r="Q23">
        <f t="shared" si="2"/>
        <v>3097449.2322932146</v>
      </c>
      <c r="R23">
        <f t="shared" si="3"/>
        <v>6.7920341926118075</v>
      </c>
      <c r="S23">
        <f t="shared" si="3"/>
        <v>6.4910041969478263</v>
      </c>
    </row>
    <row r="24" spans="1:19" ht="16.5" thickBot="1" x14ac:dyDescent="0.3">
      <c r="A24" s="10">
        <v>12</v>
      </c>
      <c r="B24" s="2" t="s">
        <v>176</v>
      </c>
      <c r="C24" s="2">
        <v>24.13</v>
      </c>
      <c r="D24" s="4">
        <v>44917</v>
      </c>
      <c r="F24" s="10">
        <v>36</v>
      </c>
      <c r="G24" s="2" t="s">
        <v>177</v>
      </c>
      <c r="H24" s="2">
        <v>27.6</v>
      </c>
      <c r="I24" s="4">
        <v>1203</v>
      </c>
      <c r="L24" s="8">
        <v>23</v>
      </c>
      <c r="M24" s="3">
        <f>AVERAGE(D46:D47)</f>
        <v>1447.5</v>
      </c>
      <c r="N24">
        <f t="shared" si="0"/>
        <v>723750</v>
      </c>
      <c r="O24">
        <v>199.9</v>
      </c>
      <c r="P24">
        <f t="shared" si="1"/>
        <v>3620560.2801400702</v>
      </c>
      <c r="Q24">
        <f t="shared" si="2"/>
        <v>1810280.1400700351</v>
      </c>
      <c r="R24">
        <f t="shared" si="3"/>
        <v>6.558775782617376</v>
      </c>
      <c r="S24">
        <f t="shared" si="3"/>
        <v>6.2577457869533948</v>
      </c>
    </row>
    <row r="25" spans="1:19" ht="16.5" thickBot="1" x14ac:dyDescent="0.3">
      <c r="A25" s="10">
        <v>12</v>
      </c>
      <c r="B25" s="2" t="s">
        <v>176</v>
      </c>
      <c r="C25" s="2">
        <v>24.35</v>
      </c>
      <c r="D25" s="4">
        <v>35450</v>
      </c>
      <c r="F25" s="10">
        <v>36</v>
      </c>
      <c r="G25" s="2" t="s">
        <v>177</v>
      </c>
      <c r="H25" s="2">
        <v>27.16</v>
      </c>
      <c r="I25" s="4">
        <v>1907</v>
      </c>
      <c r="L25" s="8">
        <v>24</v>
      </c>
      <c r="M25" s="3">
        <f>AVERAGE(D48:D49)</f>
        <v>2411</v>
      </c>
      <c r="N25">
        <f t="shared" si="0"/>
        <v>1205500</v>
      </c>
      <c r="O25">
        <v>199.1</v>
      </c>
      <c r="P25">
        <f t="shared" si="1"/>
        <v>6054746.3586137621</v>
      </c>
      <c r="Q25">
        <f t="shared" si="2"/>
        <v>3027373.179306881</v>
      </c>
      <c r="R25">
        <f t="shared" si="3"/>
        <v>6.7820959546860626</v>
      </c>
      <c r="S25">
        <f t="shared" si="3"/>
        <v>6.4810659590220814</v>
      </c>
    </row>
    <row r="26" spans="1:19" ht="16.5" thickBot="1" x14ac:dyDescent="0.3">
      <c r="A26" s="10">
        <v>13</v>
      </c>
      <c r="B26" s="2" t="s">
        <v>178</v>
      </c>
      <c r="C26" s="2">
        <v>24.51</v>
      </c>
      <c r="D26" s="4">
        <v>30064</v>
      </c>
      <c r="F26" s="10">
        <v>37</v>
      </c>
      <c r="G26" s="2" t="s">
        <v>179</v>
      </c>
      <c r="H26" s="2">
        <v>27.39</v>
      </c>
      <c r="I26" s="4">
        <v>1499</v>
      </c>
      <c r="L26" s="8">
        <v>25</v>
      </c>
      <c r="M26" s="3">
        <f>AVERAGE(I2:I3)</f>
        <v>922</v>
      </c>
      <c r="N26">
        <f t="shared" si="0"/>
        <v>461000</v>
      </c>
      <c r="O26">
        <v>200.6</v>
      </c>
      <c r="P26">
        <f t="shared" si="1"/>
        <v>2298105.6829511467</v>
      </c>
      <c r="Q26">
        <f t="shared" si="2"/>
        <v>1149052.8414755734</v>
      </c>
      <c r="R26">
        <f t="shared" si="3"/>
        <v>6.3613699967052488</v>
      </c>
      <c r="S26">
        <f t="shared" si="3"/>
        <v>6.0603400010412676</v>
      </c>
    </row>
    <row r="27" spans="1:19" ht="16.5" thickBot="1" x14ac:dyDescent="0.3">
      <c r="A27" s="10">
        <v>13</v>
      </c>
      <c r="B27" s="2" t="s">
        <v>178</v>
      </c>
      <c r="C27" s="2">
        <v>24.69</v>
      </c>
      <c r="D27" s="4">
        <v>24826</v>
      </c>
      <c r="F27" s="10">
        <v>37</v>
      </c>
      <c r="G27" s="2" t="s">
        <v>179</v>
      </c>
      <c r="H27" s="2">
        <v>27.6</v>
      </c>
      <c r="I27" s="4">
        <v>1202</v>
      </c>
      <c r="L27" s="8">
        <v>26</v>
      </c>
      <c r="M27" s="3">
        <f>AVERAGE(I4:I5)</f>
        <v>1408</v>
      </c>
      <c r="N27">
        <f t="shared" si="0"/>
        <v>704000</v>
      </c>
      <c r="O27">
        <v>202.5</v>
      </c>
      <c r="P27">
        <f t="shared" si="1"/>
        <v>3476543.2098765429</v>
      </c>
      <c r="Q27">
        <f t="shared" si="2"/>
        <v>1738271.6049382715</v>
      </c>
      <c r="R27">
        <f t="shared" si="3"/>
        <v>6.541147631591425</v>
      </c>
      <c r="S27">
        <f t="shared" si="3"/>
        <v>6.2401176359274437</v>
      </c>
    </row>
    <row r="28" spans="1:19" ht="16.5" thickBot="1" x14ac:dyDescent="0.3">
      <c r="A28" s="10">
        <v>14</v>
      </c>
      <c r="B28" s="2" t="s">
        <v>180</v>
      </c>
      <c r="C28" s="2">
        <v>27.2</v>
      </c>
      <c r="D28" s="4">
        <v>1816</v>
      </c>
      <c r="F28" s="10">
        <v>38</v>
      </c>
      <c r="G28" s="2" t="s">
        <v>181</v>
      </c>
      <c r="H28" s="2">
        <v>27.49</v>
      </c>
      <c r="I28" s="4">
        <v>1347</v>
      </c>
      <c r="L28" s="8">
        <v>27</v>
      </c>
      <c r="M28" s="3">
        <f>AVERAGE(I6:I7)</f>
        <v>1648</v>
      </c>
      <c r="N28">
        <f t="shared" si="0"/>
        <v>824000</v>
      </c>
      <c r="O28">
        <v>199.5</v>
      </c>
      <c r="P28">
        <f t="shared" si="1"/>
        <v>4130325.8145363405</v>
      </c>
      <c r="Q28">
        <f t="shared" si="2"/>
        <v>2065162.9072681703</v>
      </c>
      <c r="R28">
        <f t="shared" si="3"/>
        <v>6.6159843116743486</v>
      </c>
      <c r="S28">
        <f t="shared" si="3"/>
        <v>6.3149543160103674</v>
      </c>
    </row>
    <row r="29" spans="1:19" ht="16.5" thickBot="1" x14ac:dyDescent="0.3">
      <c r="A29" s="10">
        <v>14</v>
      </c>
      <c r="B29" s="2" t="s">
        <v>180</v>
      </c>
      <c r="C29" s="2">
        <v>27.27</v>
      </c>
      <c r="D29" s="4">
        <v>1690</v>
      </c>
      <c r="F29" s="10">
        <v>38</v>
      </c>
      <c r="G29" s="2" t="s">
        <v>181</v>
      </c>
      <c r="H29" s="2">
        <v>27.76</v>
      </c>
      <c r="I29" s="4">
        <v>1016</v>
      </c>
      <c r="L29" s="8">
        <v>28</v>
      </c>
      <c r="M29" s="3">
        <f>AVERAGE(I8:I9)</f>
        <v>1487</v>
      </c>
      <c r="N29">
        <f t="shared" si="0"/>
        <v>743500</v>
      </c>
      <c r="O29">
        <v>184.9</v>
      </c>
      <c r="P29">
        <f t="shared" si="1"/>
        <v>4021092.4824229311</v>
      </c>
      <c r="Q29">
        <f t="shared" si="2"/>
        <v>2010546.2412114656</v>
      </c>
      <c r="R29">
        <f t="shared" si="3"/>
        <v>6.6043440616988001</v>
      </c>
      <c r="S29">
        <f t="shared" si="3"/>
        <v>6.3033140660348188</v>
      </c>
    </row>
    <row r="30" spans="1:19" ht="16.5" thickBot="1" x14ac:dyDescent="0.3">
      <c r="A30" s="10">
        <v>15</v>
      </c>
      <c r="B30" s="2" t="s">
        <v>182</v>
      </c>
      <c r="C30" s="2">
        <v>27.44</v>
      </c>
      <c r="D30" s="4">
        <v>1418</v>
      </c>
      <c r="F30" s="10">
        <v>39</v>
      </c>
      <c r="G30" s="2" t="s">
        <v>183</v>
      </c>
      <c r="H30" s="2">
        <v>27.53</v>
      </c>
      <c r="I30" s="4">
        <v>1285</v>
      </c>
      <c r="L30" s="8">
        <v>29</v>
      </c>
      <c r="M30" s="3">
        <f>AVERAGE(I10:I11)</f>
        <v>1240</v>
      </c>
      <c r="N30">
        <f t="shared" si="0"/>
        <v>620000</v>
      </c>
      <c r="O30">
        <v>197.8</v>
      </c>
      <c r="P30">
        <f t="shared" si="1"/>
        <v>3134479.2719919109</v>
      </c>
      <c r="Q30">
        <f t="shared" si="2"/>
        <v>1567239.6359959554</v>
      </c>
      <c r="R30">
        <f t="shared" si="3"/>
        <v>6.4961654022370929</v>
      </c>
      <c r="S30">
        <f t="shared" si="3"/>
        <v>6.1951354065731117</v>
      </c>
    </row>
    <row r="31" spans="1:19" ht="16.5" thickBot="1" x14ac:dyDescent="0.3">
      <c r="A31" s="10">
        <v>15</v>
      </c>
      <c r="B31" s="2" t="s">
        <v>182</v>
      </c>
      <c r="C31" s="2">
        <v>27.49</v>
      </c>
      <c r="D31" s="4">
        <v>1347</v>
      </c>
      <c r="F31" s="10">
        <v>39</v>
      </c>
      <c r="G31" s="2" t="s">
        <v>183</v>
      </c>
      <c r="H31" s="2">
        <v>27.62</v>
      </c>
      <c r="I31" s="4">
        <v>1177</v>
      </c>
      <c r="L31" s="8">
        <v>30</v>
      </c>
      <c r="M31" s="3">
        <f>AVERAGE(I12:I13)</f>
        <v>1752.5</v>
      </c>
      <c r="N31">
        <f t="shared" si="0"/>
        <v>876250</v>
      </c>
      <c r="O31">
        <v>202.1</v>
      </c>
      <c r="P31">
        <f t="shared" si="1"/>
        <v>4335724.8886689758</v>
      </c>
      <c r="Q31">
        <f t="shared" si="2"/>
        <v>2167862.4443344879</v>
      </c>
      <c r="R31">
        <f t="shared" si="3"/>
        <v>6.6370617174594111</v>
      </c>
      <c r="S31">
        <f t="shared" si="3"/>
        <v>6.3360317217954298</v>
      </c>
    </row>
    <row r="32" spans="1:19" ht="16.5" thickBot="1" x14ac:dyDescent="0.3">
      <c r="A32" s="10">
        <v>16</v>
      </c>
      <c r="B32" s="2" t="s">
        <v>184</v>
      </c>
      <c r="C32" s="2">
        <v>28.03</v>
      </c>
      <c r="D32" s="4">
        <v>769</v>
      </c>
      <c r="F32" s="10">
        <v>40</v>
      </c>
      <c r="G32" s="2" t="s">
        <v>185</v>
      </c>
      <c r="H32" s="2">
        <v>26.87</v>
      </c>
      <c r="I32" s="4">
        <v>2572</v>
      </c>
      <c r="L32" s="8">
        <v>31</v>
      </c>
      <c r="M32" s="3">
        <f>AVERAGE(I14:I15)</f>
        <v>1530</v>
      </c>
      <c r="N32">
        <f t="shared" si="0"/>
        <v>765000</v>
      </c>
      <c r="O32">
        <v>201.7</v>
      </c>
      <c r="P32">
        <f t="shared" si="1"/>
        <v>3792761.5270203273</v>
      </c>
      <c r="Q32">
        <f t="shared" si="2"/>
        <v>1896380.7635101636</v>
      </c>
      <c r="R32">
        <f t="shared" si="3"/>
        <v>6.5789555369408523</v>
      </c>
      <c r="S32">
        <f t="shared" si="3"/>
        <v>6.2779255412768711</v>
      </c>
    </row>
    <row r="33" spans="1:19" ht="16.5" thickBot="1" x14ac:dyDescent="0.3">
      <c r="A33" s="10">
        <v>16</v>
      </c>
      <c r="B33" s="2" t="s">
        <v>184</v>
      </c>
      <c r="C33" s="2">
        <v>27.55</v>
      </c>
      <c r="D33" s="4">
        <v>1258</v>
      </c>
      <c r="F33" s="10">
        <v>40</v>
      </c>
      <c r="G33" s="2" t="s">
        <v>185</v>
      </c>
      <c r="H33" s="2">
        <v>26.89</v>
      </c>
      <c r="I33" s="4">
        <v>2513</v>
      </c>
      <c r="L33" s="8">
        <v>32</v>
      </c>
      <c r="M33" s="3">
        <f>AVERAGE(I16:I17)</f>
        <v>1911</v>
      </c>
      <c r="N33">
        <f t="shared" si="0"/>
        <v>955500</v>
      </c>
      <c r="O33">
        <v>201.1</v>
      </c>
      <c r="P33">
        <f t="shared" si="1"/>
        <v>4751367.4788662354</v>
      </c>
      <c r="Q33">
        <f t="shared" si="2"/>
        <v>2375683.7394331177</v>
      </c>
      <c r="R33">
        <f t="shared" si="3"/>
        <v>6.6768186207942897</v>
      </c>
      <c r="S33">
        <f t="shared" si="3"/>
        <v>6.3757886251303084</v>
      </c>
    </row>
    <row r="34" spans="1:19" ht="16.5" thickBot="1" x14ac:dyDescent="0.3">
      <c r="A34" s="10">
        <v>17</v>
      </c>
      <c r="B34" s="2" t="s">
        <v>186</v>
      </c>
      <c r="C34" s="2">
        <v>27.6</v>
      </c>
      <c r="D34" s="4">
        <v>1205</v>
      </c>
      <c r="F34" s="10">
        <v>41</v>
      </c>
      <c r="G34" s="2" t="s">
        <v>187</v>
      </c>
      <c r="H34" s="2">
        <v>27.59</v>
      </c>
      <c r="I34" s="4">
        <v>2999.3</v>
      </c>
      <c r="L34" s="8">
        <v>33</v>
      </c>
      <c r="M34" s="3">
        <f>AVERAGE(I18:I19)</f>
        <v>1764</v>
      </c>
      <c r="N34">
        <f t="shared" si="0"/>
        <v>882000</v>
      </c>
      <c r="O34">
        <v>202.7</v>
      </c>
      <c r="P34">
        <f t="shared" si="1"/>
        <v>4351258.0167735573</v>
      </c>
      <c r="Q34">
        <f t="shared" si="2"/>
        <v>2175629.0083867786</v>
      </c>
      <c r="R34">
        <f t="shared" si="3"/>
        <v>6.6386148364388111</v>
      </c>
      <c r="S34">
        <f t="shared" si="3"/>
        <v>6.3375848407748299</v>
      </c>
    </row>
    <row r="35" spans="1:19" ht="16.5" thickBot="1" x14ac:dyDescent="0.3">
      <c r="A35" s="10">
        <v>17</v>
      </c>
      <c r="B35" s="2" t="s">
        <v>186</v>
      </c>
      <c r="C35" s="2">
        <v>27.49</v>
      </c>
      <c r="D35" s="4">
        <v>1346</v>
      </c>
      <c r="F35" s="10">
        <v>41</v>
      </c>
      <c r="G35" s="2" t="s">
        <v>187</v>
      </c>
      <c r="H35" s="2">
        <v>27.51</v>
      </c>
      <c r="I35" s="4">
        <v>3169.2</v>
      </c>
      <c r="L35" s="8">
        <v>34</v>
      </c>
      <c r="M35" s="3">
        <f>AVERAGE(I20:I21)</f>
        <v>2273.5</v>
      </c>
      <c r="N35">
        <f t="shared" si="0"/>
        <v>1136750</v>
      </c>
      <c r="O35">
        <v>200.7</v>
      </c>
      <c r="P35">
        <f t="shared" si="1"/>
        <v>5663926.2580966623</v>
      </c>
      <c r="Q35">
        <f t="shared" si="2"/>
        <v>2831963.1290483312</v>
      </c>
      <c r="R35">
        <f t="shared" si="3"/>
        <v>6.7531175903896603</v>
      </c>
      <c r="S35">
        <f t="shared" si="3"/>
        <v>6.4520875947256791</v>
      </c>
    </row>
    <row r="36" spans="1:19" ht="16.5" thickBot="1" x14ac:dyDescent="0.3">
      <c r="A36" s="10">
        <v>18</v>
      </c>
      <c r="B36" s="2" t="s">
        <v>188</v>
      </c>
      <c r="C36" s="2">
        <v>25.67</v>
      </c>
      <c r="D36" s="4">
        <v>9006</v>
      </c>
      <c r="F36" s="10">
        <v>42</v>
      </c>
      <c r="G36" s="2" t="s">
        <v>189</v>
      </c>
      <c r="H36" s="2">
        <v>28.49</v>
      </c>
      <c r="I36" s="4">
        <v>1702.6</v>
      </c>
      <c r="L36" s="8">
        <v>35</v>
      </c>
      <c r="M36" s="3">
        <f>AVERAGE(I22:I23)</f>
        <v>2342</v>
      </c>
      <c r="N36">
        <f t="shared" si="0"/>
        <v>1171000</v>
      </c>
      <c r="O36">
        <v>202.7</v>
      </c>
      <c r="P36">
        <f t="shared" si="1"/>
        <v>5777010.360138135</v>
      </c>
      <c r="Q36">
        <f t="shared" si="2"/>
        <v>2888505.1800690675</v>
      </c>
      <c r="R36">
        <f t="shared" si="3"/>
        <v>6.7617031463793547</v>
      </c>
      <c r="S36">
        <f t="shared" si="3"/>
        <v>6.4606731507153734</v>
      </c>
    </row>
    <row r="37" spans="1:19" ht="16.5" thickBot="1" x14ac:dyDescent="0.3">
      <c r="A37" s="10">
        <v>18</v>
      </c>
      <c r="B37" s="2" t="s">
        <v>188</v>
      </c>
      <c r="C37" s="2">
        <v>25.87</v>
      </c>
      <c r="D37" s="4">
        <v>7299</v>
      </c>
      <c r="F37" s="10">
        <v>42</v>
      </c>
      <c r="G37" s="2" t="s">
        <v>189</v>
      </c>
      <c r="H37" s="2">
        <v>28</v>
      </c>
      <c r="I37" s="4">
        <v>2315.9</v>
      </c>
      <c r="L37" s="8">
        <v>36</v>
      </c>
      <c r="M37" s="3">
        <f>AVERAGE(I24:I25)</f>
        <v>1555</v>
      </c>
      <c r="N37">
        <f t="shared" si="0"/>
        <v>777500</v>
      </c>
      <c r="O37">
        <v>202.1</v>
      </c>
      <c r="P37">
        <f t="shared" si="1"/>
        <v>3847105.3933696188</v>
      </c>
      <c r="Q37">
        <f t="shared" si="2"/>
        <v>1923552.6966848094</v>
      </c>
      <c r="R37">
        <f t="shared" si="3"/>
        <v>6.5851340841835713</v>
      </c>
      <c r="S37">
        <f t="shared" si="3"/>
        <v>6.28410408851959</v>
      </c>
    </row>
    <row r="38" spans="1:19" ht="16.5" thickBot="1" x14ac:dyDescent="0.3">
      <c r="A38" s="10">
        <v>19</v>
      </c>
      <c r="B38" s="2" t="s">
        <v>190</v>
      </c>
      <c r="C38" s="2">
        <v>27.07</v>
      </c>
      <c r="D38" s="4">
        <v>2087</v>
      </c>
      <c r="F38" s="10">
        <v>43</v>
      </c>
      <c r="G38" s="2" t="s">
        <v>191</v>
      </c>
      <c r="H38" s="2">
        <v>28.4</v>
      </c>
      <c r="I38" s="4">
        <v>1805.2</v>
      </c>
      <c r="L38" s="8">
        <v>37</v>
      </c>
      <c r="M38" s="3">
        <f>AVERAGE(I26:I27)</f>
        <v>1350.5</v>
      </c>
      <c r="N38">
        <f t="shared" si="0"/>
        <v>675250</v>
      </c>
      <c r="O38">
        <v>201.1</v>
      </c>
      <c r="P38">
        <f t="shared" si="1"/>
        <v>3357782.197911487</v>
      </c>
      <c r="Q38">
        <f t="shared" si="2"/>
        <v>1678891.0989557435</v>
      </c>
      <c r="R38">
        <f t="shared" si="3"/>
        <v>6.5260525222627468</v>
      </c>
      <c r="S38">
        <f t="shared" si="3"/>
        <v>6.2250225265987655</v>
      </c>
    </row>
    <row r="39" spans="1:19" ht="16.5" thickBot="1" x14ac:dyDescent="0.3">
      <c r="A39" s="10">
        <v>19</v>
      </c>
      <c r="B39" s="2" t="s">
        <v>190</v>
      </c>
      <c r="C39" s="2">
        <v>27.1</v>
      </c>
      <c r="D39" s="4">
        <v>2025</v>
      </c>
      <c r="F39" s="10">
        <v>43</v>
      </c>
      <c r="G39" s="2" t="s">
        <v>191</v>
      </c>
      <c r="H39" s="2">
        <v>28.5</v>
      </c>
      <c r="I39" s="4">
        <v>1693.9</v>
      </c>
      <c r="L39" s="8">
        <v>38</v>
      </c>
      <c r="M39" s="3">
        <f>AVERAGE(I28:I29)</f>
        <v>1181.5</v>
      </c>
      <c r="N39">
        <f t="shared" si="0"/>
        <v>590750</v>
      </c>
      <c r="O39">
        <v>200.7</v>
      </c>
      <c r="P39">
        <f t="shared" si="1"/>
        <v>2943447.9322371702</v>
      </c>
      <c r="Q39">
        <f t="shared" si="2"/>
        <v>1471723.9661185851</v>
      </c>
      <c r="R39">
        <f t="shared" si="3"/>
        <v>6.4688563578169207</v>
      </c>
      <c r="S39">
        <f t="shared" si="3"/>
        <v>6.1678263621529403</v>
      </c>
    </row>
    <row r="40" spans="1:19" ht="16.5" thickBot="1" x14ac:dyDescent="0.3">
      <c r="A40" s="10">
        <v>20</v>
      </c>
      <c r="B40" s="2" t="s">
        <v>192</v>
      </c>
      <c r="C40" s="2">
        <v>24.03</v>
      </c>
      <c r="D40" s="4">
        <v>49680</v>
      </c>
      <c r="F40" s="10">
        <v>44</v>
      </c>
      <c r="G40" s="2" t="s">
        <v>193</v>
      </c>
      <c r="H40" s="2">
        <v>28.51</v>
      </c>
      <c r="I40" s="4">
        <v>1681</v>
      </c>
      <c r="L40" s="8">
        <v>39</v>
      </c>
      <c r="M40" s="3">
        <f>AVERAGE(I30:I31)</f>
        <v>1231</v>
      </c>
      <c r="N40">
        <f t="shared" si="0"/>
        <v>615500</v>
      </c>
      <c r="O40">
        <v>200.9</v>
      </c>
      <c r="P40">
        <f t="shared" si="1"/>
        <v>3063713.2901941263</v>
      </c>
      <c r="Q40">
        <f t="shared" si="2"/>
        <v>1531856.6450970632</v>
      </c>
      <c r="R40">
        <f t="shared" si="3"/>
        <v>6.4862481205190861</v>
      </c>
      <c r="S40">
        <f t="shared" si="3"/>
        <v>6.1852181248551048</v>
      </c>
    </row>
    <row r="41" spans="1:19" ht="16.5" thickBot="1" x14ac:dyDescent="0.3">
      <c r="A41" s="10">
        <v>20</v>
      </c>
      <c r="B41" s="2" t="s">
        <v>192</v>
      </c>
      <c r="C41" s="2">
        <v>24.03</v>
      </c>
      <c r="D41" s="4">
        <v>49680</v>
      </c>
      <c r="F41" s="10">
        <v>44</v>
      </c>
      <c r="G41" s="2" t="s">
        <v>193</v>
      </c>
      <c r="H41" s="2">
        <v>28.67</v>
      </c>
      <c r="I41" s="4">
        <v>1525.8</v>
      </c>
      <c r="L41" s="8">
        <v>40</v>
      </c>
      <c r="M41" s="3">
        <f>AVERAGE(I32:I33)</f>
        <v>2542.5</v>
      </c>
      <c r="N41">
        <f t="shared" si="0"/>
        <v>1271250</v>
      </c>
      <c r="O41">
        <v>200.9</v>
      </c>
      <c r="P41">
        <f t="shared" si="1"/>
        <v>6327775.0124440026</v>
      </c>
      <c r="Q41">
        <f t="shared" si="2"/>
        <v>3163887.5062220013</v>
      </c>
      <c r="R41">
        <f t="shared" si="3"/>
        <v>6.8012510291825521</v>
      </c>
      <c r="S41">
        <f t="shared" si="3"/>
        <v>6.5002210335185708</v>
      </c>
    </row>
    <row r="42" spans="1:19" ht="16.5" thickBot="1" x14ac:dyDescent="0.3">
      <c r="A42" s="10">
        <v>21</v>
      </c>
      <c r="B42" s="2" t="s">
        <v>194</v>
      </c>
      <c r="C42" s="2">
        <v>27.5</v>
      </c>
      <c r="D42" s="4">
        <v>1326</v>
      </c>
      <c r="F42" s="10">
        <v>45</v>
      </c>
      <c r="G42" s="2" t="s">
        <v>195</v>
      </c>
      <c r="H42" s="2">
        <v>27.58</v>
      </c>
      <c r="I42" s="4">
        <v>3023.6</v>
      </c>
      <c r="L42" s="8">
        <v>41</v>
      </c>
      <c r="M42" s="3">
        <f>AVERAGE(I34:I35)</f>
        <v>3084.25</v>
      </c>
      <c r="N42">
        <f t="shared" si="0"/>
        <v>1542125</v>
      </c>
      <c r="O42">
        <v>201.1</v>
      </c>
      <c r="P42">
        <f t="shared" si="1"/>
        <v>7668448.5330681251</v>
      </c>
      <c r="Q42">
        <f t="shared" si="2"/>
        <v>3834224.2665340626</v>
      </c>
      <c r="R42">
        <f t="shared" si="3"/>
        <v>6.8847075071454436</v>
      </c>
      <c r="S42">
        <f t="shared" si="3"/>
        <v>6.5836775114814623</v>
      </c>
    </row>
    <row r="43" spans="1:19" ht="16.5" thickBot="1" x14ac:dyDescent="0.3">
      <c r="A43" s="10">
        <v>21</v>
      </c>
      <c r="B43" s="2" t="s">
        <v>194</v>
      </c>
      <c r="C43" s="2">
        <v>27.41</v>
      </c>
      <c r="D43" s="4">
        <v>1458</v>
      </c>
      <c r="F43" s="10">
        <v>45</v>
      </c>
      <c r="G43" s="2" t="s">
        <v>195</v>
      </c>
      <c r="H43" s="2">
        <v>27.65</v>
      </c>
      <c r="I43" s="4">
        <v>2890.7</v>
      </c>
      <c r="L43" s="8">
        <v>42</v>
      </c>
      <c r="M43" s="3">
        <f>AVERAGE(I36:I37)</f>
        <v>2009.25</v>
      </c>
      <c r="N43">
        <f t="shared" si="0"/>
        <v>1004625</v>
      </c>
      <c r="O43">
        <v>201.2</v>
      </c>
      <c r="P43">
        <f t="shared" si="1"/>
        <v>4993166.003976143</v>
      </c>
      <c r="Q43">
        <f t="shared" si="2"/>
        <v>2496583.0019880715</v>
      </c>
      <c r="R43">
        <f t="shared" si="3"/>
        <v>6.6983760049520376</v>
      </c>
      <c r="S43">
        <f t="shared" si="3"/>
        <v>6.3973460092880563</v>
      </c>
    </row>
    <row r="44" spans="1:19" ht="16.5" thickBot="1" x14ac:dyDescent="0.3">
      <c r="A44" s="10">
        <v>22</v>
      </c>
      <c r="B44" s="2" t="s">
        <v>196</v>
      </c>
      <c r="C44" s="2">
        <v>26.84</v>
      </c>
      <c r="D44" s="4">
        <v>2655</v>
      </c>
      <c r="F44" s="10">
        <v>46</v>
      </c>
      <c r="G44" s="2" t="s">
        <v>197</v>
      </c>
      <c r="H44" s="2">
        <v>28.21</v>
      </c>
      <c r="I44" s="4">
        <v>2028.3</v>
      </c>
      <c r="L44" s="8">
        <v>43</v>
      </c>
      <c r="M44" s="3">
        <f>AVERAGE(I38:I39)</f>
        <v>1749.5500000000002</v>
      </c>
      <c r="N44">
        <f t="shared" si="0"/>
        <v>874775</v>
      </c>
      <c r="O44">
        <v>199.4</v>
      </c>
      <c r="P44">
        <f t="shared" si="1"/>
        <v>4387036.1083249748</v>
      </c>
      <c r="Q44">
        <f t="shared" si="2"/>
        <v>2193518.0541624874</v>
      </c>
      <c r="R44">
        <f t="shared" si="3"/>
        <v>6.6421712089619893</v>
      </c>
      <c r="S44">
        <f t="shared" si="3"/>
        <v>6.3411412132980081</v>
      </c>
    </row>
    <row r="45" spans="1:19" ht="16.5" thickBot="1" x14ac:dyDescent="0.3">
      <c r="A45" s="10">
        <v>22</v>
      </c>
      <c r="B45" s="2" t="s">
        <v>196</v>
      </c>
      <c r="C45" s="2">
        <v>26.96</v>
      </c>
      <c r="D45" s="4">
        <v>2348</v>
      </c>
      <c r="F45" s="10">
        <v>46</v>
      </c>
      <c r="G45" s="2" t="s">
        <v>197</v>
      </c>
      <c r="H45" s="2">
        <v>27.84</v>
      </c>
      <c r="I45" s="4">
        <v>2568.1999999999998</v>
      </c>
      <c r="L45" s="8">
        <v>44</v>
      </c>
      <c r="M45" s="3">
        <f>AVERAGE(I40:I41)</f>
        <v>1603.4</v>
      </c>
      <c r="N45">
        <f t="shared" si="0"/>
        <v>801700</v>
      </c>
      <c r="O45">
        <v>201.8</v>
      </c>
      <c r="P45">
        <f t="shared" si="1"/>
        <v>3972745.2923686816</v>
      </c>
      <c r="Q45">
        <f t="shared" si="2"/>
        <v>1986372.6461843408</v>
      </c>
      <c r="R45">
        <f t="shared" si="3"/>
        <v>6.5990907216964967</v>
      </c>
      <c r="S45">
        <f t="shared" si="3"/>
        <v>6.2980607260325154</v>
      </c>
    </row>
    <row r="46" spans="1:19" ht="16.5" thickBot="1" x14ac:dyDescent="0.3">
      <c r="A46" s="10">
        <v>23</v>
      </c>
      <c r="B46" s="2" t="s">
        <v>198</v>
      </c>
      <c r="C46" s="2">
        <v>27.4</v>
      </c>
      <c r="D46" s="4">
        <v>1476</v>
      </c>
      <c r="F46" s="10">
        <v>47</v>
      </c>
      <c r="G46" s="2" t="s">
        <v>199</v>
      </c>
      <c r="H46" s="2">
        <v>27.94</v>
      </c>
      <c r="I46" s="4">
        <v>2410.1999999999998</v>
      </c>
      <c r="L46" s="8">
        <v>45</v>
      </c>
      <c r="M46" s="3">
        <f>AVERAGE(I42:I43)</f>
        <v>2957.1499999999996</v>
      </c>
      <c r="N46">
        <f t="shared" si="0"/>
        <v>1478574.9999999998</v>
      </c>
      <c r="O46">
        <v>199.2</v>
      </c>
      <c r="P46">
        <f t="shared" si="1"/>
        <v>7422565.2610441763</v>
      </c>
      <c r="Q46">
        <f t="shared" si="2"/>
        <v>3711282.6305220881</v>
      </c>
      <c r="R46">
        <f t="shared" si="3"/>
        <v>6.8705540247102208</v>
      </c>
      <c r="S46">
        <f t="shared" si="3"/>
        <v>6.5695240290462396</v>
      </c>
    </row>
    <row r="47" spans="1:19" ht="16.5" thickBot="1" x14ac:dyDescent="0.3">
      <c r="A47" s="10">
        <v>23</v>
      </c>
      <c r="B47" s="2" t="s">
        <v>198</v>
      </c>
      <c r="C47" s="2">
        <v>27.44</v>
      </c>
      <c r="D47" s="4">
        <v>1419</v>
      </c>
      <c r="F47" s="10">
        <v>47</v>
      </c>
      <c r="G47" s="2" t="s">
        <v>199</v>
      </c>
      <c r="H47" s="2">
        <v>28.12</v>
      </c>
      <c r="I47" s="4">
        <v>2145.4</v>
      </c>
      <c r="L47" s="8">
        <v>46</v>
      </c>
      <c r="M47" s="3">
        <f>AVERAGE(I44:I45)</f>
        <v>2298.25</v>
      </c>
      <c r="N47">
        <f t="shared" si="0"/>
        <v>1149125</v>
      </c>
      <c r="O47">
        <v>202.2</v>
      </c>
      <c r="P47">
        <f t="shared" si="1"/>
        <v>5683110.7814045502</v>
      </c>
      <c r="Q47">
        <f t="shared" si="2"/>
        <v>2841555.3907022751</v>
      </c>
      <c r="R47">
        <f t="shared" si="3"/>
        <v>6.7545861218697816</v>
      </c>
      <c r="S47">
        <f t="shared" si="3"/>
        <v>6.4535561262058003</v>
      </c>
    </row>
    <row r="48" spans="1:19" ht="16.5" thickBot="1" x14ac:dyDescent="0.3">
      <c r="A48" s="10">
        <v>24</v>
      </c>
      <c r="B48" s="2" t="s">
        <v>200</v>
      </c>
      <c r="C48" s="2">
        <v>26.97</v>
      </c>
      <c r="D48" s="4">
        <v>2304</v>
      </c>
      <c r="F48" s="10">
        <v>48</v>
      </c>
      <c r="G48" s="2" t="s">
        <v>201</v>
      </c>
      <c r="H48" s="2">
        <v>24.85</v>
      </c>
      <c r="I48" s="4">
        <v>16860.900000000001</v>
      </c>
      <c r="L48" s="8">
        <v>47</v>
      </c>
      <c r="M48" s="3">
        <f>AVERAGE(I46:I47)</f>
        <v>2277.8000000000002</v>
      </c>
      <c r="N48">
        <f t="shared" si="0"/>
        <v>1138900</v>
      </c>
      <c r="O48">
        <v>201.7</v>
      </c>
      <c r="P48">
        <f t="shared" si="1"/>
        <v>5646504.7099652952</v>
      </c>
      <c r="Q48">
        <f t="shared" si="2"/>
        <v>2823252.3549826476</v>
      </c>
      <c r="R48">
        <f t="shared" si="3"/>
        <v>6.7517796947383504</v>
      </c>
      <c r="S48">
        <f t="shared" si="3"/>
        <v>6.4507496990743691</v>
      </c>
    </row>
    <row r="49" spans="1:19" ht="16.5" thickBot="1" x14ac:dyDescent="0.3">
      <c r="A49" s="10">
        <v>24</v>
      </c>
      <c r="B49" s="2" t="s">
        <v>200</v>
      </c>
      <c r="C49" s="2">
        <v>26.89</v>
      </c>
      <c r="D49" s="4">
        <v>2518</v>
      </c>
      <c r="F49" s="10">
        <v>48</v>
      </c>
      <c r="G49" s="2" t="s">
        <v>201</v>
      </c>
      <c r="H49" s="2">
        <v>25.13</v>
      </c>
      <c r="I49" s="4">
        <v>14164.8</v>
      </c>
      <c r="L49" s="8">
        <v>48</v>
      </c>
      <c r="M49" s="6">
        <f>AVERAGE(I48:I49)</f>
        <v>15512.85</v>
      </c>
      <c r="N49">
        <f t="shared" si="0"/>
        <v>7756425</v>
      </c>
      <c r="O49">
        <v>202</v>
      </c>
      <c r="P49">
        <f t="shared" si="1"/>
        <v>38398143.564356431</v>
      </c>
      <c r="Q49">
        <f t="shared" si="2"/>
        <v>19199071.782178216</v>
      </c>
      <c r="R49">
        <f t="shared" si="3"/>
        <v>7.5843102280330168</v>
      </c>
      <c r="S49">
        <f t="shared" si="3"/>
        <v>7.2832802323690355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workbookViewId="0">
      <selection activeCell="S1" sqref="S1:S1048576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8.5703125" style="18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302</v>
      </c>
      <c r="R1" s="5" t="s">
        <v>5</v>
      </c>
      <c r="S1" s="17" t="s">
        <v>303</v>
      </c>
    </row>
    <row r="2" spans="1:19" ht="16.5" thickBot="1" x14ac:dyDescent="0.3">
      <c r="A2" s="10">
        <v>1</v>
      </c>
      <c r="B2" s="2" t="s">
        <v>106</v>
      </c>
      <c r="C2" s="2">
        <v>15.74</v>
      </c>
      <c r="D2" s="4">
        <v>822434.82</v>
      </c>
      <c r="F2" s="10">
        <v>25</v>
      </c>
      <c r="G2" s="2" t="s">
        <v>107</v>
      </c>
      <c r="H2" s="2">
        <v>12.46</v>
      </c>
      <c r="I2" s="4">
        <v>8208472.6799999997</v>
      </c>
      <c r="L2" s="8">
        <v>1</v>
      </c>
      <c r="M2" s="3">
        <f>AVERAGE(D2:D3)</f>
        <v>785166.75</v>
      </c>
      <c r="N2">
        <f>M2*10*50</f>
        <v>392583375</v>
      </c>
      <c r="O2">
        <v>199.5</v>
      </c>
      <c r="P2">
        <f>N2/(O2/1000)</f>
        <v>1967836466.1654134</v>
      </c>
      <c r="Q2">
        <f>P2/2</f>
        <v>983918233.08270669</v>
      </c>
      <c r="R2">
        <f>LOG10(P2)</f>
        <v>9.2939890042615012</v>
      </c>
      <c r="S2" s="18">
        <f>LOG10(Q2)</f>
        <v>8.99295900859752</v>
      </c>
    </row>
    <row r="3" spans="1:19" ht="16.5" thickBot="1" x14ac:dyDescent="0.3">
      <c r="A3" s="10">
        <v>1</v>
      </c>
      <c r="B3" s="2" t="s">
        <v>106</v>
      </c>
      <c r="C3" s="2">
        <v>15.87</v>
      </c>
      <c r="D3" s="4">
        <v>747898.68</v>
      </c>
      <c r="F3" s="10">
        <v>25</v>
      </c>
      <c r="G3" s="2" t="s">
        <v>107</v>
      </c>
      <c r="H3" s="2">
        <v>12.47</v>
      </c>
      <c r="I3" s="4">
        <v>8174618.8399999999</v>
      </c>
      <c r="L3" s="8">
        <v>2</v>
      </c>
      <c r="M3" s="3">
        <f>AVERAGE(D4:D5)</f>
        <v>342653.74</v>
      </c>
      <c r="N3">
        <f t="shared" ref="N3:N49" si="0">M3*10*50</f>
        <v>171326870</v>
      </c>
      <c r="O3">
        <v>200.4</v>
      </c>
      <c r="P3">
        <f t="shared" ref="P3:P49" si="1">N3/(O3/1000)</f>
        <v>854924500.99800396</v>
      </c>
      <c r="Q3">
        <f t="shared" ref="Q3:Q49" si="2">P3/2</f>
        <v>427462250.49900198</v>
      </c>
      <c r="R3">
        <f t="shared" ref="R3:S49" si="3">LOG10(P3)</f>
        <v>8.9319277635612551</v>
      </c>
      <c r="S3" s="18">
        <f t="shared" si="3"/>
        <v>8.6308977678972738</v>
      </c>
    </row>
    <row r="4" spans="1:19" ht="16.5" thickBot="1" x14ac:dyDescent="0.3">
      <c r="A4" s="10">
        <v>2</v>
      </c>
      <c r="B4" s="2" t="s">
        <v>108</v>
      </c>
      <c r="C4" s="2">
        <v>16.95</v>
      </c>
      <c r="D4" s="4">
        <v>351054.63</v>
      </c>
      <c r="F4" s="10">
        <v>26</v>
      </c>
      <c r="G4" s="2" t="s">
        <v>109</v>
      </c>
      <c r="H4" s="2">
        <v>14.66</v>
      </c>
      <c r="I4" s="4">
        <v>1759077.1</v>
      </c>
      <c r="L4" s="8">
        <v>3</v>
      </c>
      <c r="M4" s="3">
        <f>AVERAGE(D6:D7)</f>
        <v>307141.90500000003</v>
      </c>
      <c r="N4">
        <f t="shared" si="0"/>
        <v>153570952.5</v>
      </c>
      <c r="O4">
        <v>200.8</v>
      </c>
      <c r="P4">
        <f t="shared" si="1"/>
        <v>764795580.1792829</v>
      </c>
      <c r="Q4">
        <f t="shared" si="2"/>
        <v>382397790.08964145</v>
      </c>
      <c r="R4">
        <f t="shared" si="3"/>
        <v>8.8835453694494042</v>
      </c>
      <c r="S4" s="18">
        <f t="shared" si="3"/>
        <v>8.582515373785423</v>
      </c>
    </row>
    <row r="5" spans="1:19" ht="16.5" thickBot="1" x14ac:dyDescent="0.3">
      <c r="A5" s="10">
        <v>2</v>
      </c>
      <c r="B5" s="2" t="s">
        <v>108</v>
      </c>
      <c r="C5" s="2">
        <v>17.02</v>
      </c>
      <c r="D5" s="4">
        <v>334252.84999999998</v>
      </c>
      <c r="F5" s="10">
        <v>26</v>
      </c>
      <c r="G5" s="2" t="s">
        <v>109</v>
      </c>
      <c r="H5" s="2">
        <v>14.6</v>
      </c>
      <c r="I5" s="4">
        <v>1830424.17</v>
      </c>
      <c r="L5" s="8">
        <v>4</v>
      </c>
      <c r="M5" s="3">
        <f>AVERAGE(D8:D9)</f>
        <v>870617.82000000007</v>
      </c>
      <c r="N5">
        <f t="shared" si="0"/>
        <v>435308910.00000006</v>
      </c>
      <c r="O5">
        <v>201.5</v>
      </c>
      <c r="P5">
        <f t="shared" si="1"/>
        <v>2160341985.1116629</v>
      </c>
      <c r="Q5">
        <f t="shared" si="2"/>
        <v>1080170992.5558314</v>
      </c>
      <c r="R5">
        <f t="shared" si="3"/>
        <v>9.3345225060077031</v>
      </c>
      <c r="S5" s="18">
        <f t="shared" si="3"/>
        <v>9.0334925103437236</v>
      </c>
    </row>
    <row r="6" spans="1:19" ht="16.5" thickBot="1" x14ac:dyDescent="0.3">
      <c r="A6" s="10">
        <v>3</v>
      </c>
      <c r="B6" s="2" t="s">
        <v>110</v>
      </c>
      <c r="C6" s="2">
        <v>17.13</v>
      </c>
      <c r="D6" s="4">
        <v>307945.28999999998</v>
      </c>
      <c r="F6" s="10">
        <v>27</v>
      </c>
      <c r="G6" s="2" t="s">
        <v>111</v>
      </c>
      <c r="H6" s="2">
        <v>17.760000000000002</v>
      </c>
      <c r="I6" s="4">
        <v>197559.58</v>
      </c>
      <c r="L6" s="8">
        <v>5</v>
      </c>
      <c r="M6" s="3">
        <f>AVERAGE(D10:D11)</f>
        <v>194245.75</v>
      </c>
      <c r="N6">
        <f t="shared" si="0"/>
        <v>97122875</v>
      </c>
      <c r="O6">
        <v>199.8</v>
      </c>
      <c r="P6">
        <f t="shared" si="1"/>
        <v>486100475.47547549</v>
      </c>
      <c r="Q6">
        <f t="shared" si="2"/>
        <v>243050237.73773775</v>
      </c>
      <c r="R6">
        <f t="shared" si="3"/>
        <v>8.686726045876588</v>
      </c>
      <c r="S6" s="18">
        <f t="shared" si="3"/>
        <v>8.3856960502126068</v>
      </c>
    </row>
    <row r="7" spans="1:19" ht="16.5" thickBot="1" x14ac:dyDescent="0.3">
      <c r="A7" s="10">
        <v>3</v>
      </c>
      <c r="B7" s="2" t="s">
        <v>110</v>
      </c>
      <c r="C7" s="2">
        <v>17.14</v>
      </c>
      <c r="D7" s="4">
        <v>306338.52</v>
      </c>
      <c r="F7" s="10">
        <v>27</v>
      </c>
      <c r="G7" s="2" t="s">
        <v>111</v>
      </c>
      <c r="H7" s="2">
        <v>17.86</v>
      </c>
      <c r="I7" s="4">
        <v>185097.64</v>
      </c>
      <c r="L7" s="8">
        <v>6</v>
      </c>
      <c r="M7" s="3">
        <f>AVERAGE(D12:D13)</f>
        <v>1811564.855</v>
      </c>
      <c r="N7">
        <f t="shared" si="0"/>
        <v>905782427.5</v>
      </c>
      <c r="O7">
        <v>201.6</v>
      </c>
      <c r="P7">
        <f t="shared" si="1"/>
        <v>4492968390.3769836</v>
      </c>
      <c r="Q7">
        <f t="shared" si="2"/>
        <v>2246484195.1884918</v>
      </c>
      <c r="R7">
        <f t="shared" si="3"/>
        <v>9.6525333631883647</v>
      </c>
      <c r="S7" s="18">
        <f t="shared" si="3"/>
        <v>9.3515033675243835</v>
      </c>
    </row>
    <row r="8" spans="1:19" ht="16.5" thickBot="1" x14ac:dyDescent="0.3">
      <c r="A8" s="10">
        <v>4</v>
      </c>
      <c r="B8" s="2" t="s">
        <v>112</v>
      </c>
      <c r="C8" s="2">
        <v>15.62</v>
      </c>
      <c r="D8" s="4">
        <v>893863.15</v>
      </c>
      <c r="F8" s="10">
        <v>28</v>
      </c>
      <c r="G8" s="2" t="s">
        <v>113</v>
      </c>
      <c r="H8" s="2">
        <v>16.27</v>
      </c>
      <c r="I8" s="4">
        <v>565924.98</v>
      </c>
      <c r="L8" s="8">
        <v>7</v>
      </c>
      <c r="M8" s="3">
        <f>AVERAGE(D14:D15)</f>
        <v>876125.35</v>
      </c>
      <c r="N8">
        <f t="shared" si="0"/>
        <v>438062675</v>
      </c>
      <c r="O8">
        <v>200.3</v>
      </c>
      <c r="P8">
        <f t="shared" si="1"/>
        <v>2187032825.7613578</v>
      </c>
      <c r="Q8">
        <f t="shared" si="2"/>
        <v>1093516412.8806789</v>
      </c>
      <c r="R8">
        <f t="shared" si="3"/>
        <v>9.3398553015287362</v>
      </c>
      <c r="S8" s="18">
        <f t="shared" si="3"/>
        <v>9.038825305864755</v>
      </c>
    </row>
    <row r="9" spans="1:19" ht="16.5" thickBot="1" x14ac:dyDescent="0.3">
      <c r="A9" s="10">
        <v>4</v>
      </c>
      <c r="B9" s="2" t="s">
        <v>112</v>
      </c>
      <c r="C9" s="2">
        <v>15.69</v>
      </c>
      <c r="D9" s="4">
        <v>847372.49</v>
      </c>
      <c r="F9" s="10">
        <v>28</v>
      </c>
      <c r="G9" s="2" t="s">
        <v>113</v>
      </c>
      <c r="H9" s="2">
        <v>16.16</v>
      </c>
      <c r="I9" s="4">
        <v>609024</v>
      </c>
      <c r="L9" s="8">
        <v>8</v>
      </c>
      <c r="M9" s="3">
        <f>AVERAGE(D16:D17)</f>
        <v>556922.15500000003</v>
      </c>
      <c r="N9">
        <f t="shared" si="0"/>
        <v>278461077.50000006</v>
      </c>
      <c r="O9">
        <v>201.3</v>
      </c>
      <c r="P9">
        <f t="shared" si="1"/>
        <v>1383313847.4913068</v>
      </c>
      <c r="Q9">
        <f t="shared" si="2"/>
        <v>691656923.74565339</v>
      </c>
      <c r="R9">
        <f t="shared" si="3"/>
        <v>9.1409207244117532</v>
      </c>
      <c r="S9" s="18">
        <f t="shared" si="3"/>
        <v>8.8398907287477719</v>
      </c>
    </row>
    <row r="10" spans="1:19" ht="16.5" thickBot="1" x14ac:dyDescent="0.3">
      <c r="A10" s="10">
        <v>5</v>
      </c>
      <c r="B10" s="2" t="s">
        <v>114</v>
      </c>
      <c r="C10" s="2">
        <v>17.649999999999999</v>
      </c>
      <c r="D10" s="4">
        <v>213552.57</v>
      </c>
      <c r="F10" s="10">
        <v>29</v>
      </c>
      <c r="G10" s="2" t="s">
        <v>115</v>
      </c>
      <c r="H10" s="2">
        <v>13.49</v>
      </c>
      <c r="I10" s="4">
        <v>3982995.92</v>
      </c>
      <c r="L10" s="8">
        <v>9</v>
      </c>
      <c r="M10" s="3">
        <f>AVERAGE(D18:D19)</f>
        <v>3677982.87</v>
      </c>
      <c r="N10">
        <f t="shared" si="0"/>
        <v>1838991435.0000002</v>
      </c>
      <c r="O10">
        <v>200.4</v>
      </c>
      <c r="P10">
        <f t="shared" si="1"/>
        <v>9176603967.0658703</v>
      </c>
      <c r="Q10">
        <f t="shared" si="2"/>
        <v>4588301983.5329351</v>
      </c>
      <c r="R10">
        <f t="shared" si="3"/>
        <v>9.9626819893452616</v>
      </c>
      <c r="S10" s="18">
        <f t="shared" si="3"/>
        <v>9.6616519936812804</v>
      </c>
    </row>
    <row r="11" spans="1:19" ht="16.5" thickBot="1" x14ac:dyDescent="0.3">
      <c r="A11" s="10">
        <v>5</v>
      </c>
      <c r="B11" s="2" t="s">
        <v>114</v>
      </c>
      <c r="C11" s="2">
        <v>17.940000000000001</v>
      </c>
      <c r="D11" s="4">
        <v>174938.93</v>
      </c>
      <c r="F11" s="10">
        <v>29</v>
      </c>
      <c r="G11" s="2" t="s">
        <v>115</v>
      </c>
      <c r="H11" s="2">
        <v>13.44</v>
      </c>
      <c r="I11" s="4">
        <v>4131339.02</v>
      </c>
      <c r="L11" s="8">
        <v>10</v>
      </c>
      <c r="M11" s="3">
        <f>AVERAGE(D20:D21)</f>
        <v>251512.20500000002</v>
      </c>
      <c r="N11">
        <f t="shared" si="0"/>
        <v>125756102.50000001</v>
      </c>
      <c r="O11">
        <v>199.7</v>
      </c>
      <c r="P11">
        <f t="shared" si="1"/>
        <v>629725100.1502254</v>
      </c>
      <c r="Q11">
        <f t="shared" si="2"/>
        <v>314862550.0751127</v>
      </c>
      <c r="R11">
        <f t="shared" si="3"/>
        <v>8.7991510041476833</v>
      </c>
      <c r="S11" s="18">
        <f t="shared" si="3"/>
        <v>8.498121008483702</v>
      </c>
    </row>
    <row r="12" spans="1:19" ht="16.5" thickBot="1" x14ac:dyDescent="0.3">
      <c r="A12" s="10">
        <v>6</v>
      </c>
      <c r="B12" s="2" t="s">
        <v>116</v>
      </c>
      <c r="C12" s="2">
        <v>14.48</v>
      </c>
      <c r="D12" s="4">
        <v>1986484.29</v>
      </c>
      <c r="F12" s="10">
        <v>30</v>
      </c>
      <c r="G12" s="2" t="s">
        <v>117</v>
      </c>
      <c r="H12" s="2">
        <v>16.54</v>
      </c>
      <c r="I12" s="4">
        <v>468399.35999999999</v>
      </c>
      <c r="L12" s="8">
        <v>11</v>
      </c>
      <c r="M12" s="3">
        <f>AVERAGE(D22:D23)</f>
        <v>232856.08000000002</v>
      </c>
      <c r="N12">
        <f t="shared" si="0"/>
        <v>116428040.00000001</v>
      </c>
      <c r="O12">
        <v>201.3</v>
      </c>
      <c r="P12">
        <f t="shared" si="1"/>
        <v>578380725.28564334</v>
      </c>
      <c r="Q12">
        <f t="shared" si="2"/>
        <v>289190362.64282167</v>
      </c>
      <c r="R12">
        <f t="shared" si="3"/>
        <v>8.7622138115313479</v>
      </c>
      <c r="S12" s="18">
        <f t="shared" si="3"/>
        <v>8.4611838158673667</v>
      </c>
    </row>
    <row r="13" spans="1:19" ht="16.5" thickBot="1" x14ac:dyDescent="0.3">
      <c r="A13" s="10">
        <v>6</v>
      </c>
      <c r="B13" s="2" t="s">
        <v>116</v>
      </c>
      <c r="C13" s="2">
        <v>14.76</v>
      </c>
      <c r="D13" s="4">
        <v>1636645.42</v>
      </c>
      <c r="F13" s="10">
        <v>30</v>
      </c>
      <c r="G13" s="2" t="s">
        <v>117</v>
      </c>
      <c r="H13" s="2">
        <v>16.579999999999998</v>
      </c>
      <c r="I13" s="4">
        <v>454781.15</v>
      </c>
      <c r="L13" s="8">
        <v>12</v>
      </c>
      <c r="M13" s="3">
        <f>AVERAGE(D24:D25)</f>
        <v>183699.65000000002</v>
      </c>
      <c r="N13">
        <f t="shared" si="0"/>
        <v>91849825.000000015</v>
      </c>
      <c r="O13">
        <v>199.3</v>
      </c>
      <c r="P13">
        <f t="shared" si="1"/>
        <v>460862142.49874568</v>
      </c>
      <c r="Q13">
        <f t="shared" si="2"/>
        <v>230431071.24937284</v>
      </c>
      <c r="R13">
        <f t="shared" si="3"/>
        <v>8.6635710344878092</v>
      </c>
      <c r="S13" s="18">
        <f t="shared" si="3"/>
        <v>8.3625410388238279</v>
      </c>
    </row>
    <row r="14" spans="1:19" ht="16.5" thickBot="1" x14ac:dyDescent="0.3">
      <c r="A14" s="10">
        <v>7</v>
      </c>
      <c r="B14" s="2" t="s">
        <v>118</v>
      </c>
      <c r="C14" s="2">
        <v>15.69</v>
      </c>
      <c r="D14" s="4">
        <v>847993.33</v>
      </c>
      <c r="F14" s="10">
        <v>31</v>
      </c>
      <c r="G14" s="2" t="s">
        <v>119</v>
      </c>
      <c r="H14" s="2">
        <v>17.190000000000001</v>
      </c>
      <c r="I14" s="4">
        <v>295709.93</v>
      </c>
      <c r="L14" s="8">
        <v>13</v>
      </c>
      <c r="M14" s="3">
        <f>AVERAGE(D26:D27)</f>
        <v>5656970.3100000005</v>
      </c>
      <c r="N14">
        <f t="shared" si="0"/>
        <v>2828485155.0000005</v>
      </c>
      <c r="O14">
        <v>201</v>
      </c>
      <c r="P14">
        <f t="shared" si="1"/>
        <v>14072065447.761196</v>
      </c>
      <c r="Q14">
        <f t="shared" si="2"/>
        <v>7036032723.8805981</v>
      </c>
      <c r="R14">
        <f t="shared" si="3"/>
        <v>10.148357846314061</v>
      </c>
      <c r="S14" s="18">
        <f t="shared" si="3"/>
        <v>9.8473278506500801</v>
      </c>
    </row>
    <row r="15" spans="1:19" ht="16.5" thickBot="1" x14ac:dyDescent="0.3">
      <c r="A15" s="10">
        <v>7</v>
      </c>
      <c r="B15" s="2" t="s">
        <v>118</v>
      </c>
      <c r="C15" s="2">
        <v>15.6</v>
      </c>
      <c r="D15" s="4">
        <v>904257.37</v>
      </c>
      <c r="F15" s="10">
        <v>31</v>
      </c>
      <c r="G15" s="2" t="s">
        <v>119</v>
      </c>
      <c r="H15" s="2">
        <v>17.37</v>
      </c>
      <c r="I15" s="4">
        <v>260859.78</v>
      </c>
      <c r="L15" s="8">
        <v>14</v>
      </c>
      <c r="M15" s="3">
        <f>AVERAGE(D28:D29)</f>
        <v>419228.36</v>
      </c>
      <c r="N15">
        <f t="shared" si="0"/>
        <v>209614179.99999997</v>
      </c>
      <c r="O15">
        <v>197.2</v>
      </c>
      <c r="P15">
        <f t="shared" si="1"/>
        <v>1062952231.2373224</v>
      </c>
      <c r="Q15">
        <f t="shared" si="2"/>
        <v>531476115.61866122</v>
      </c>
      <c r="R15">
        <f t="shared" si="3"/>
        <v>9.0265137478947128</v>
      </c>
      <c r="S15" s="18">
        <f t="shared" si="3"/>
        <v>8.7254837522307316</v>
      </c>
    </row>
    <row r="16" spans="1:19" ht="16.5" thickBot="1" x14ac:dyDescent="0.3">
      <c r="A16" s="10">
        <v>8</v>
      </c>
      <c r="B16" s="2" t="s">
        <v>120</v>
      </c>
      <c r="C16" s="2">
        <v>16.2</v>
      </c>
      <c r="D16" s="4">
        <v>593564.26</v>
      </c>
      <c r="F16" s="10">
        <v>32</v>
      </c>
      <c r="G16" s="2" t="s">
        <v>121</v>
      </c>
      <c r="H16" s="2">
        <v>20.09</v>
      </c>
      <c r="I16" s="4">
        <v>38468.9</v>
      </c>
      <c r="L16" s="8">
        <v>15</v>
      </c>
      <c r="M16" s="3">
        <f>AVERAGE(D30:D31)</f>
        <v>1121356.94</v>
      </c>
      <c r="N16">
        <f t="shared" si="0"/>
        <v>560678469.99999988</v>
      </c>
      <c r="O16">
        <v>200</v>
      </c>
      <c r="P16">
        <f t="shared" si="1"/>
        <v>2803392349.999999</v>
      </c>
      <c r="Q16">
        <f t="shared" si="2"/>
        <v>1401696174.9999995</v>
      </c>
      <c r="R16">
        <f t="shared" si="3"/>
        <v>9.4476838838878408</v>
      </c>
      <c r="S16" s="18">
        <f t="shared" si="3"/>
        <v>9.1466538882238595</v>
      </c>
    </row>
    <row r="17" spans="1:19" ht="16.5" thickBot="1" x14ac:dyDescent="0.3">
      <c r="A17" s="10">
        <v>8</v>
      </c>
      <c r="B17" s="2" t="s">
        <v>120</v>
      </c>
      <c r="C17" s="2">
        <v>16.39</v>
      </c>
      <c r="D17" s="4">
        <v>520280.05</v>
      </c>
      <c r="F17" s="10">
        <v>32</v>
      </c>
      <c r="G17" s="2" t="s">
        <v>121</v>
      </c>
      <c r="H17" s="2">
        <v>20.12</v>
      </c>
      <c r="I17" s="4">
        <v>37729.480000000003</v>
      </c>
      <c r="L17" s="8">
        <v>16</v>
      </c>
      <c r="M17" s="3">
        <f>AVERAGE(D32:D33)</f>
        <v>8363417.0250000004</v>
      </c>
      <c r="N17">
        <f t="shared" si="0"/>
        <v>4181708512.5</v>
      </c>
      <c r="O17">
        <v>197.6</v>
      </c>
      <c r="P17">
        <f t="shared" si="1"/>
        <v>21162492472.165993</v>
      </c>
      <c r="Q17">
        <f t="shared" si="2"/>
        <v>10581246236.082996</v>
      </c>
      <c r="R17">
        <f t="shared" si="3"/>
        <v>10.325566816631587</v>
      </c>
      <c r="S17" s="18">
        <f t="shared" si="3"/>
        <v>10.024536820967606</v>
      </c>
    </row>
    <row r="18" spans="1:19" ht="16.5" thickBot="1" x14ac:dyDescent="0.3">
      <c r="A18" s="10">
        <v>9</v>
      </c>
      <c r="B18" s="2" t="s">
        <v>122</v>
      </c>
      <c r="C18" s="2">
        <v>13.6</v>
      </c>
      <c r="D18" s="4">
        <v>3688372.93</v>
      </c>
      <c r="F18" s="10">
        <v>33</v>
      </c>
      <c r="G18" s="2" t="s">
        <v>123</v>
      </c>
      <c r="H18" s="2">
        <v>18.47</v>
      </c>
      <c r="I18" s="4">
        <v>120622.94</v>
      </c>
      <c r="L18" s="8">
        <v>17</v>
      </c>
      <c r="M18" s="3">
        <f>AVERAGE(D34:D35)</f>
        <v>919535.01</v>
      </c>
      <c r="N18">
        <f t="shared" si="0"/>
        <v>459767505</v>
      </c>
      <c r="O18">
        <v>197.1</v>
      </c>
      <c r="P18">
        <f t="shared" si="1"/>
        <v>2332661111.1111112</v>
      </c>
      <c r="Q18">
        <f t="shared" si="2"/>
        <v>1166330555.5555556</v>
      </c>
      <c r="R18">
        <f t="shared" si="3"/>
        <v>9.3678516490959893</v>
      </c>
      <c r="S18" s="18">
        <f t="shared" si="3"/>
        <v>9.0668216534320081</v>
      </c>
    </row>
    <row r="19" spans="1:19" ht="16.5" thickBot="1" x14ac:dyDescent="0.3">
      <c r="A19" s="10">
        <v>9</v>
      </c>
      <c r="B19" s="2" t="s">
        <v>122</v>
      </c>
      <c r="C19" s="2">
        <v>13.61</v>
      </c>
      <c r="D19" s="4">
        <v>3667592.81</v>
      </c>
      <c r="F19" s="10">
        <v>33</v>
      </c>
      <c r="G19" s="2" t="s">
        <v>123</v>
      </c>
      <c r="H19" s="2">
        <v>18.39</v>
      </c>
      <c r="I19" s="4">
        <v>126855.37</v>
      </c>
      <c r="L19" s="8">
        <v>18</v>
      </c>
      <c r="M19" s="3">
        <f>AVERAGE(D36:D37)</f>
        <v>224715.03</v>
      </c>
      <c r="N19">
        <f t="shared" si="0"/>
        <v>112357514.99999999</v>
      </c>
      <c r="O19">
        <v>199.1</v>
      </c>
      <c r="P19">
        <f t="shared" si="1"/>
        <v>564327046.71019578</v>
      </c>
      <c r="Q19">
        <f t="shared" si="2"/>
        <v>282163523.35509789</v>
      </c>
      <c r="R19">
        <f t="shared" si="3"/>
        <v>8.7515308653604258</v>
      </c>
      <c r="S19" s="18">
        <f t="shared" si="3"/>
        <v>8.4505008696964445</v>
      </c>
    </row>
    <row r="20" spans="1:19" ht="16.5" thickBot="1" x14ac:dyDescent="0.3">
      <c r="A20" s="10">
        <v>10</v>
      </c>
      <c r="B20" s="2" t="s">
        <v>124</v>
      </c>
      <c r="C20" s="2">
        <v>17.440000000000001</v>
      </c>
      <c r="D20" s="4">
        <v>247486.34</v>
      </c>
      <c r="F20" s="10">
        <v>34</v>
      </c>
      <c r="G20" s="2" t="s">
        <v>125</v>
      </c>
      <c r="H20" s="2">
        <v>15.03</v>
      </c>
      <c r="I20" s="4">
        <v>1348416.52</v>
      </c>
      <c r="L20" s="8">
        <v>19</v>
      </c>
      <c r="M20" s="3">
        <f>AVERAGE(D38:D39)</f>
        <v>417215.55000000005</v>
      </c>
      <c r="N20">
        <f t="shared" si="0"/>
        <v>208607775.00000003</v>
      </c>
      <c r="O20">
        <v>201.1</v>
      </c>
      <c r="P20">
        <f t="shared" si="1"/>
        <v>1037333540.527101</v>
      </c>
      <c r="Q20">
        <f t="shared" si="2"/>
        <v>518666770.26355052</v>
      </c>
      <c r="R20">
        <f t="shared" si="3"/>
        <v>9.0159184203426239</v>
      </c>
      <c r="S20" s="18">
        <f t="shared" si="3"/>
        <v>8.7148884246786427</v>
      </c>
    </row>
    <row r="21" spans="1:19" ht="16.5" thickBot="1" x14ac:dyDescent="0.3">
      <c r="A21" s="10">
        <v>10</v>
      </c>
      <c r="B21" s="2" t="s">
        <v>124</v>
      </c>
      <c r="C21" s="2">
        <v>17.399999999999999</v>
      </c>
      <c r="D21" s="4">
        <v>255538.07</v>
      </c>
      <c r="F21" s="10">
        <v>34</v>
      </c>
      <c r="G21" s="2" t="s">
        <v>125</v>
      </c>
      <c r="H21" s="2">
        <v>15.09</v>
      </c>
      <c r="I21" s="4">
        <v>1298503.9099999999</v>
      </c>
      <c r="L21" s="8">
        <v>20</v>
      </c>
      <c r="M21" s="3">
        <f>AVERAGE(D40:D41)</f>
        <v>157443.24</v>
      </c>
      <c r="N21">
        <f t="shared" si="0"/>
        <v>78721620</v>
      </c>
      <c r="O21">
        <v>201.6</v>
      </c>
      <c r="P21">
        <f t="shared" si="1"/>
        <v>390484226.19047618</v>
      </c>
      <c r="Q21">
        <f t="shared" si="2"/>
        <v>195242113.09523809</v>
      </c>
      <c r="R21">
        <f t="shared" si="3"/>
        <v>8.5916034950204967</v>
      </c>
      <c r="S21" s="18">
        <f t="shared" si="3"/>
        <v>8.2905734993565154</v>
      </c>
    </row>
    <row r="22" spans="1:19" ht="16.5" thickBot="1" x14ac:dyDescent="0.3">
      <c r="A22" s="10">
        <v>11</v>
      </c>
      <c r="B22" s="2" t="s">
        <v>126</v>
      </c>
      <c r="C22" s="2">
        <v>17.440000000000001</v>
      </c>
      <c r="D22" s="4">
        <v>247369.85</v>
      </c>
      <c r="F22" s="10">
        <v>35</v>
      </c>
      <c r="G22" s="2" t="s">
        <v>127</v>
      </c>
      <c r="H22" s="2">
        <v>15.94</v>
      </c>
      <c r="I22" s="4">
        <v>711414.75</v>
      </c>
      <c r="L22" s="8">
        <v>21</v>
      </c>
      <c r="M22" s="3">
        <f>AVERAGE(D42:D43)</f>
        <v>4886186.2750000004</v>
      </c>
      <c r="N22">
        <f t="shared" si="0"/>
        <v>2443093137.5</v>
      </c>
      <c r="O22">
        <v>200.4</v>
      </c>
      <c r="P22">
        <f t="shared" si="1"/>
        <v>12191083520.459082</v>
      </c>
      <c r="Q22">
        <f t="shared" si="2"/>
        <v>6095541760.2295408</v>
      </c>
      <c r="R22">
        <f t="shared" si="3"/>
        <v>10.086042306606425</v>
      </c>
      <c r="S22" s="18">
        <f t="shared" si="3"/>
        <v>9.7850123109424434</v>
      </c>
    </row>
    <row r="23" spans="1:19" ht="16.5" thickBot="1" x14ac:dyDescent="0.3">
      <c r="A23" s="10">
        <v>11</v>
      </c>
      <c r="B23" s="2" t="s">
        <v>126</v>
      </c>
      <c r="C23" s="2">
        <v>17.62</v>
      </c>
      <c r="D23" s="4">
        <v>218342.31</v>
      </c>
      <c r="F23" s="10">
        <v>35</v>
      </c>
      <c r="G23" s="2" t="s">
        <v>127</v>
      </c>
      <c r="H23" s="2">
        <v>15.93</v>
      </c>
      <c r="I23" s="4">
        <v>717169.28</v>
      </c>
      <c r="L23" s="8">
        <v>22</v>
      </c>
      <c r="M23" s="3">
        <f>AVERAGE(D44:D45)</f>
        <v>517693.42</v>
      </c>
      <c r="N23">
        <f t="shared" si="0"/>
        <v>258846710</v>
      </c>
      <c r="O23">
        <v>201.9</v>
      </c>
      <c r="P23">
        <f t="shared" si="1"/>
        <v>1282054036.6518078</v>
      </c>
      <c r="Q23">
        <f t="shared" si="2"/>
        <v>641027018.32590389</v>
      </c>
      <c r="R23">
        <f t="shared" si="3"/>
        <v>9.107906330428607</v>
      </c>
      <c r="S23" s="18">
        <f t="shared" si="3"/>
        <v>8.8068763347646257</v>
      </c>
    </row>
    <row r="24" spans="1:19" ht="16.5" thickBot="1" x14ac:dyDescent="0.3">
      <c r="A24" s="10">
        <v>12</v>
      </c>
      <c r="B24" s="2" t="s">
        <v>128</v>
      </c>
      <c r="C24" s="2">
        <v>17.84</v>
      </c>
      <c r="D24" s="4">
        <v>186716.92</v>
      </c>
      <c r="F24" s="10">
        <v>36</v>
      </c>
      <c r="G24" s="2" t="s">
        <v>129</v>
      </c>
      <c r="H24" s="2">
        <v>14.86</v>
      </c>
      <c r="I24" s="4">
        <v>1518598.29</v>
      </c>
      <c r="L24" s="8">
        <v>23</v>
      </c>
      <c r="M24" s="3">
        <f>AVERAGE(D46:D47)</f>
        <v>160771.57</v>
      </c>
      <c r="N24">
        <f t="shared" si="0"/>
        <v>80385785.000000015</v>
      </c>
      <c r="O24">
        <v>199.9</v>
      </c>
      <c r="P24">
        <f t="shared" si="1"/>
        <v>402129989.99499756</v>
      </c>
      <c r="Q24">
        <f t="shared" si="2"/>
        <v>201064994.99749878</v>
      </c>
      <c r="R24">
        <f t="shared" si="3"/>
        <v>8.6043664630647569</v>
      </c>
      <c r="S24" s="18">
        <f t="shared" si="3"/>
        <v>8.3033364674007757</v>
      </c>
    </row>
    <row r="25" spans="1:19" ht="16.5" thickBot="1" x14ac:dyDescent="0.3">
      <c r="A25" s="10">
        <v>12</v>
      </c>
      <c r="B25" s="2" t="s">
        <v>128</v>
      </c>
      <c r="C25" s="2">
        <v>17.89</v>
      </c>
      <c r="D25" s="4">
        <v>180682.38</v>
      </c>
      <c r="F25" s="10">
        <v>36</v>
      </c>
      <c r="G25" s="2" t="s">
        <v>129</v>
      </c>
      <c r="H25" s="2">
        <v>14.6</v>
      </c>
      <c r="I25" s="4">
        <v>1822207.62</v>
      </c>
      <c r="L25" s="8">
        <v>24</v>
      </c>
      <c r="M25" s="3">
        <f>AVERAGE(D48:D49)</f>
        <v>298726.07999999996</v>
      </c>
      <c r="N25">
        <f t="shared" si="0"/>
        <v>149363040</v>
      </c>
      <c r="O25">
        <v>199.1</v>
      </c>
      <c r="P25">
        <f t="shared" si="1"/>
        <v>750191059.76896036</v>
      </c>
      <c r="Q25">
        <f t="shared" si="2"/>
        <v>375095529.88448018</v>
      </c>
      <c r="R25">
        <f t="shared" si="3"/>
        <v>8.8751718842400003</v>
      </c>
      <c r="S25" s="18">
        <f t="shared" si="3"/>
        <v>8.574141888576019</v>
      </c>
    </row>
    <row r="26" spans="1:19" ht="16.5" thickBot="1" x14ac:dyDescent="0.3">
      <c r="A26" s="10">
        <v>13</v>
      </c>
      <c r="B26" s="2" t="s">
        <v>130</v>
      </c>
      <c r="C26" s="2">
        <v>12.93</v>
      </c>
      <c r="D26" s="4">
        <v>5905619.1799999997</v>
      </c>
      <c r="F26" s="10">
        <v>37</v>
      </c>
      <c r="G26" s="2" t="s">
        <v>131</v>
      </c>
      <c r="H26" s="2">
        <v>15.71</v>
      </c>
      <c r="I26" s="4">
        <v>839738.13</v>
      </c>
      <c r="L26" s="8">
        <v>25</v>
      </c>
      <c r="M26" s="3">
        <f>AVERAGE(I2:I3)</f>
        <v>8191545.7599999998</v>
      </c>
      <c r="N26">
        <f t="shared" si="0"/>
        <v>4095772879.9999995</v>
      </c>
      <c r="O26">
        <v>200.6</v>
      </c>
      <c r="P26">
        <f t="shared" si="1"/>
        <v>20417611565.304085</v>
      </c>
      <c r="Q26">
        <f t="shared" si="2"/>
        <v>10208805782.652042</v>
      </c>
      <c r="R26">
        <f t="shared" si="3"/>
        <v>10.310004937325976</v>
      </c>
      <c r="S26" s="18">
        <f t="shared" si="3"/>
        <v>10.008974941661997</v>
      </c>
    </row>
    <row r="27" spans="1:19" ht="16.5" thickBot="1" x14ac:dyDescent="0.3">
      <c r="A27" s="10">
        <v>13</v>
      </c>
      <c r="B27" s="2" t="s">
        <v>130</v>
      </c>
      <c r="C27" s="2">
        <v>13.06</v>
      </c>
      <c r="D27" s="4">
        <v>5408321.4400000004</v>
      </c>
      <c r="F27" s="10">
        <v>37</v>
      </c>
      <c r="G27" s="2" t="s">
        <v>131</v>
      </c>
      <c r="H27" s="2">
        <v>15.76</v>
      </c>
      <c r="I27" s="4">
        <v>809331.76</v>
      </c>
      <c r="L27" s="8">
        <v>26</v>
      </c>
      <c r="M27" s="3">
        <f>AVERAGE(I4:I5)</f>
        <v>1794750.635</v>
      </c>
      <c r="N27">
        <f t="shared" si="0"/>
        <v>897375317.50000012</v>
      </c>
      <c r="O27">
        <v>202.5</v>
      </c>
      <c r="P27">
        <f t="shared" si="1"/>
        <v>4431483049.3827162</v>
      </c>
      <c r="Q27">
        <f t="shared" si="2"/>
        <v>2215741524.6913581</v>
      </c>
      <c r="R27">
        <f t="shared" si="3"/>
        <v>9.6465490924480513</v>
      </c>
      <c r="S27" s="18">
        <f t="shared" si="3"/>
        <v>9.34551909678407</v>
      </c>
    </row>
    <row r="28" spans="1:19" ht="16.5" thickBot="1" x14ac:dyDescent="0.3">
      <c r="A28" s="10">
        <v>14</v>
      </c>
      <c r="B28" s="2" t="s">
        <v>132</v>
      </c>
      <c r="C28" s="2">
        <v>16.829999999999998</v>
      </c>
      <c r="D28" s="4">
        <v>381194.53</v>
      </c>
      <c r="F28" s="10">
        <v>38</v>
      </c>
      <c r="G28" s="2" t="s">
        <v>133</v>
      </c>
      <c r="H28" s="2">
        <v>16.66</v>
      </c>
      <c r="I28" s="4">
        <v>428541.65</v>
      </c>
      <c r="L28" s="8">
        <v>27</v>
      </c>
      <c r="M28" s="3">
        <f>AVERAGE(I6:I7)</f>
        <v>191328.61</v>
      </c>
      <c r="N28">
        <f t="shared" si="0"/>
        <v>95664305</v>
      </c>
      <c r="O28">
        <v>199.5</v>
      </c>
      <c r="P28">
        <f t="shared" si="1"/>
        <v>479520325.81453633</v>
      </c>
      <c r="Q28">
        <f t="shared" si="2"/>
        <v>239760162.90726817</v>
      </c>
      <c r="R28">
        <f t="shared" si="3"/>
        <v>8.6808070206870873</v>
      </c>
      <c r="S28" s="18">
        <f t="shared" si="3"/>
        <v>8.3797770250231061</v>
      </c>
    </row>
    <row r="29" spans="1:19" ht="16.5" thickBot="1" x14ac:dyDescent="0.3">
      <c r="A29" s="10">
        <v>14</v>
      </c>
      <c r="B29" s="2" t="s">
        <v>132</v>
      </c>
      <c r="C29" s="2">
        <v>16.57</v>
      </c>
      <c r="D29" s="4">
        <v>457262.19</v>
      </c>
      <c r="F29" s="10">
        <v>38</v>
      </c>
      <c r="G29" s="2" t="s">
        <v>133</v>
      </c>
      <c r="H29" s="2">
        <v>16.690000000000001</v>
      </c>
      <c r="I29" s="4">
        <v>419623.47</v>
      </c>
      <c r="L29" s="8">
        <v>28</v>
      </c>
      <c r="M29" s="3">
        <f>AVERAGE(I8:I9)</f>
        <v>587474.49</v>
      </c>
      <c r="N29">
        <f t="shared" si="0"/>
        <v>293737245</v>
      </c>
      <c r="O29">
        <v>184.9</v>
      </c>
      <c r="P29">
        <f t="shared" si="1"/>
        <v>1588627609.5186586</v>
      </c>
      <c r="Q29">
        <f t="shared" si="2"/>
        <v>794313804.75932932</v>
      </c>
      <c r="R29">
        <f t="shared" si="3"/>
        <v>9.2010221060903739</v>
      </c>
      <c r="S29" s="18">
        <f t="shared" si="3"/>
        <v>8.8999921104263926</v>
      </c>
    </row>
    <row r="30" spans="1:19" ht="16.5" thickBot="1" x14ac:dyDescent="0.3">
      <c r="A30" s="10">
        <v>15</v>
      </c>
      <c r="B30" s="2" t="s">
        <v>134</v>
      </c>
      <c r="C30" s="2">
        <v>15.32</v>
      </c>
      <c r="D30" s="4">
        <v>1103129.22</v>
      </c>
      <c r="F30" s="10">
        <v>39</v>
      </c>
      <c r="G30" s="2" t="s">
        <v>135</v>
      </c>
      <c r="H30" s="2">
        <v>12.99</v>
      </c>
      <c r="I30" s="4">
        <v>5690589.6500000004</v>
      </c>
      <c r="L30" s="8">
        <v>29</v>
      </c>
      <c r="M30" s="3">
        <f>AVERAGE(I10:I11)</f>
        <v>4057167.4699999997</v>
      </c>
      <c r="N30">
        <f t="shared" si="0"/>
        <v>2028583734.9999998</v>
      </c>
      <c r="O30">
        <v>197.8</v>
      </c>
      <c r="P30">
        <f t="shared" si="1"/>
        <v>10255731723.963598</v>
      </c>
      <c r="Q30">
        <f t="shared" si="2"/>
        <v>5127865861.9817991</v>
      </c>
      <c r="R30">
        <f t="shared" si="3"/>
        <v>10.010966651768531</v>
      </c>
      <c r="S30" s="18">
        <f t="shared" si="3"/>
        <v>9.7099366561045493</v>
      </c>
    </row>
    <row r="31" spans="1:19" ht="16.5" thickBot="1" x14ac:dyDescent="0.3">
      <c r="A31" s="10">
        <v>15</v>
      </c>
      <c r="B31" s="2" t="s">
        <v>134</v>
      </c>
      <c r="C31" s="2">
        <v>15.27</v>
      </c>
      <c r="D31" s="4">
        <v>1139584.6599999999</v>
      </c>
      <c r="F31" s="10">
        <v>39</v>
      </c>
      <c r="G31" s="2" t="s">
        <v>135</v>
      </c>
      <c r="H31" s="2">
        <v>13.11</v>
      </c>
      <c r="I31" s="4">
        <v>5196290.13</v>
      </c>
      <c r="L31" s="8">
        <v>30</v>
      </c>
      <c r="M31" s="3">
        <f>AVERAGE(I12:I13)</f>
        <v>461590.255</v>
      </c>
      <c r="N31">
        <f t="shared" si="0"/>
        <v>230795127.5</v>
      </c>
      <c r="O31">
        <v>202.1</v>
      </c>
      <c r="P31">
        <f t="shared" si="1"/>
        <v>1141984797.1301336</v>
      </c>
      <c r="Q31">
        <f t="shared" si="2"/>
        <v>570992398.56506681</v>
      </c>
      <c r="R31">
        <f t="shared" si="3"/>
        <v>9.0576603223280081</v>
      </c>
      <c r="S31" s="18">
        <f t="shared" si="3"/>
        <v>8.7566303266640269</v>
      </c>
    </row>
    <row r="32" spans="1:19" ht="16.5" thickBot="1" x14ac:dyDescent="0.3">
      <c r="A32" s="10">
        <v>16</v>
      </c>
      <c r="B32" s="2" t="s">
        <v>136</v>
      </c>
      <c r="C32" s="2">
        <v>12.43</v>
      </c>
      <c r="D32" s="4">
        <v>8421606.4399999995</v>
      </c>
      <c r="F32" s="10">
        <v>40</v>
      </c>
      <c r="G32" s="2" t="s">
        <v>137</v>
      </c>
      <c r="H32" s="2">
        <v>15.25</v>
      </c>
      <c r="I32" s="4">
        <v>1161158.6399999999</v>
      </c>
      <c r="L32" s="8">
        <v>31</v>
      </c>
      <c r="M32" s="3">
        <f>AVERAGE(I14:I15)</f>
        <v>278284.85499999998</v>
      </c>
      <c r="N32">
        <f t="shared" si="0"/>
        <v>139142427.5</v>
      </c>
      <c r="O32">
        <v>201.7</v>
      </c>
      <c r="P32">
        <f t="shared" si="1"/>
        <v>689848425.8800199</v>
      </c>
      <c r="Q32">
        <f t="shared" si="2"/>
        <v>344924212.94000995</v>
      </c>
      <c r="R32">
        <f t="shared" si="3"/>
        <v>8.8387536776426909</v>
      </c>
      <c r="S32" s="18">
        <f t="shared" si="3"/>
        <v>8.5377236819787097</v>
      </c>
    </row>
    <row r="33" spans="1:19" ht="16.5" thickBot="1" x14ac:dyDescent="0.3">
      <c r="A33" s="10">
        <v>16</v>
      </c>
      <c r="B33" s="2" t="s">
        <v>136</v>
      </c>
      <c r="C33" s="2">
        <v>12.45</v>
      </c>
      <c r="D33" s="4">
        <v>8305227.6100000003</v>
      </c>
      <c r="F33" s="10">
        <v>40</v>
      </c>
      <c r="G33" s="2" t="s">
        <v>137</v>
      </c>
      <c r="H33" s="2">
        <v>15.33</v>
      </c>
      <c r="I33" s="4">
        <v>1094335.01</v>
      </c>
      <c r="L33" s="8">
        <v>32</v>
      </c>
      <c r="M33" s="3">
        <f>AVERAGE(I16:I17)</f>
        <v>38099.19</v>
      </c>
      <c r="N33">
        <f t="shared" si="0"/>
        <v>19049595</v>
      </c>
      <c r="O33">
        <v>201.1</v>
      </c>
      <c r="P33">
        <f t="shared" si="1"/>
        <v>94726976.628543019</v>
      </c>
      <c r="Q33">
        <f t="shared" si="2"/>
        <v>47363488.31427151</v>
      </c>
      <c r="R33">
        <f t="shared" si="3"/>
        <v>7.9764736762844564</v>
      </c>
      <c r="S33" s="18">
        <f t="shared" si="3"/>
        <v>7.6754436806204751</v>
      </c>
    </row>
    <row r="34" spans="1:19" ht="16.5" thickBot="1" x14ac:dyDescent="0.3">
      <c r="A34" s="10">
        <v>17</v>
      </c>
      <c r="B34" s="2" t="s">
        <v>138</v>
      </c>
      <c r="C34" s="2">
        <v>15.53</v>
      </c>
      <c r="D34" s="4">
        <v>950382.34</v>
      </c>
      <c r="F34" s="10">
        <v>41</v>
      </c>
      <c r="G34" s="2" t="s">
        <v>139</v>
      </c>
      <c r="H34" s="2">
        <v>17.64</v>
      </c>
      <c r="I34" s="4">
        <v>234001.62</v>
      </c>
      <c r="L34" s="8">
        <v>33</v>
      </c>
      <c r="M34" s="3">
        <f>AVERAGE(I18:I19)</f>
        <v>123739.155</v>
      </c>
      <c r="N34">
        <f t="shared" si="0"/>
        <v>61869577.5</v>
      </c>
      <c r="O34">
        <v>202.7</v>
      </c>
      <c r="P34">
        <f t="shared" si="1"/>
        <v>305227318.69758266</v>
      </c>
      <c r="Q34">
        <f t="shared" si="2"/>
        <v>152613659.34879133</v>
      </c>
      <c r="R34">
        <f t="shared" si="3"/>
        <v>8.4846234015916586</v>
      </c>
      <c r="S34" s="18">
        <f t="shared" si="3"/>
        <v>8.1835934059276774</v>
      </c>
    </row>
    <row r="35" spans="1:19" ht="16.5" thickBot="1" x14ac:dyDescent="0.3">
      <c r="A35" s="10">
        <v>17</v>
      </c>
      <c r="B35" s="2" t="s">
        <v>138</v>
      </c>
      <c r="C35" s="2">
        <v>15.63</v>
      </c>
      <c r="D35" s="4">
        <v>888687.68</v>
      </c>
      <c r="F35" s="10">
        <v>41</v>
      </c>
      <c r="G35" s="2" t="s">
        <v>139</v>
      </c>
      <c r="H35" s="2">
        <v>17.510000000000002</v>
      </c>
      <c r="I35" s="4">
        <v>255569.41</v>
      </c>
      <c r="L35" s="8">
        <v>34</v>
      </c>
      <c r="M35" s="3">
        <f>AVERAGE(I20:I21)</f>
        <v>1323460.2149999999</v>
      </c>
      <c r="N35">
        <f t="shared" si="0"/>
        <v>661730107.49999988</v>
      </c>
      <c r="O35">
        <v>200.7</v>
      </c>
      <c r="P35">
        <f t="shared" si="1"/>
        <v>3297110650.224215</v>
      </c>
      <c r="Q35">
        <f t="shared" si="2"/>
        <v>1648555325.1121075</v>
      </c>
      <c r="R35">
        <f t="shared" si="3"/>
        <v>9.5181335222039465</v>
      </c>
      <c r="S35" s="18">
        <f t="shared" si="3"/>
        <v>9.2171035265399652</v>
      </c>
    </row>
    <row r="36" spans="1:19" ht="16.5" thickBot="1" x14ac:dyDescent="0.3">
      <c r="A36" s="10">
        <v>18</v>
      </c>
      <c r="B36" s="2" t="s">
        <v>140</v>
      </c>
      <c r="C36" s="2">
        <v>17.39</v>
      </c>
      <c r="D36" s="4">
        <v>257483.82</v>
      </c>
      <c r="F36" s="10">
        <v>42</v>
      </c>
      <c r="G36" s="2" t="s">
        <v>141</v>
      </c>
      <c r="H36" s="2">
        <v>17.309999999999999</v>
      </c>
      <c r="I36" s="4">
        <v>291405.40999999997</v>
      </c>
      <c r="L36" s="8">
        <v>35</v>
      </c>
      <c r="M36" s="3">
        <f>AVERAGE(I22:I23)</f>
        <v>714292.01500000001</v>
      </c>
      <c r="N36">
        <f t="shared" si="0"/>
        <v>357146007.5</v>
      </c>
      <c r="O36">
        <v>202.7</v>
      </c>
      <c r="P36">
        <f t="shared" si="1"/>
        <v>1761943796.2506168</v>
      </c>
      <c r="Q36">
        <f t="shared" si="2"/>
        <v>880971898.12530839</v>
      </c>
      <c r="R36">
        <f t="shared" si="3"/>
        <v>9.2459920508595008</v>
      </c>
      <c r="S36" s="18">
        <f t="shared" si="3"/>
        <v>8.9449620551955196</v>
      </c>
    </row>
    <row r="37" spans="1:19" ht="16.5" thickBot="1" x14ac:dyDescent="0.3">
      <c r="A37" s="10">
        <v>18</v>
      </c>
      <c r="B37" s="2" t="s">
        <v>140</v>
      </c>
      <c r="C37" s="2">
        <v>17.809999999999999</v>
      </c>
      <c r="D37" s="4">
        <v>191946.23999999999</v>
      </c>
      <c r="F37" s="10">
        <v>42</v>
      </c>
      <c r="G37" s="2" t="s">
        <v>141</v>
      </c>
      <c r="H37" s="2">
        <v>17.23</v>
      </c>
      <c r="I37" s="4">
        <v>309002.39</v>
      </c>
      <c r="L37" s="8">
        <v>36</v>
      </c>
      <c r="M37" s="3">
        <f>AVERAGE(I24:I25)</f>
        <v>1670402.9550000001</v>
      </c>
      <c r="N37">
        <f t="shared" si="0"/>
        <v>835201477.5</v>
      </c>
      <c r="O37">
        <v>202.1</v>
      </c>
      <c r="P37">
        <f t="shared" si="1"/>
        <v>4132614930.7273626</v>
      </c>
      <c r="Q37">
        <f t="shared" si="2"/>
        <v>2066307465.3636813</v>
      </c>
      <c r="R37">
        <f t="shared" si="3"/>
        <v>9.616224940425365</v>
      </c>
      <c r="S37" s="18">
        <f t="shared" si="3"/>
        <v>9.3151949447613838</v>
      </c>
    </row>
    <row r="38" spans="1:19" ht="16.5" thickBot="1" x14ac:dyDescent="0.3">
      <c r="A38" s="10">
        <v>19</v>
      </c>
      <c r="B38" s="2" t="s">
        <v>142</v>
      </c>
      <c r="C38" s="2">
        <v>16.670000000000002</v>
      </c>
      <c r="D38" s="4">
        <v>425192.02</v>
      </c>
      <c r="F38" s="10">
        <v>43</v>
      </c>
      <c r="G38" s="2" t="s">
        <v>143</v>
      </c>
      <c r="H38" s="2">
        <v>20.21</v>
      </c>
      <c r="I38" s="4">
        <v>40318.22</v>
      </c>
      <c r="L38" s="8">
        <v>37</v>
      </c>
      <c r="M38" s="3">
        <f>AVERAGE(I26:I27)</f>
        <v>824534.94500000007</v>
      </c>
      <c r="N38">
        <f t="shared" si="0"/>
        <v>412267472.50000006</v>
      </c>
      <c r="O38">
        <v>201.1</v>
      </c>
      <c r="P38">
        <f t="shared" si="1"/>
        <v>2050062021.3823972</v>
      </c>
      <c r="Q38">
        <f t="shared" si="2"/>
        <v>1025031010.6911986</v>
      </c>
      <c r="R38">
        <f t="shared" si="3"/>
        <v>9.3117670001468209</v>
      </c>
      <c r="S38" s="18">
        <f t="shared" si="3"/>
        <v>9.0107370044828397</v>
      </c>
    </row>
    <row r="39" spans="1:19" ht="16.5" thickBot="1" x14ac:dyDescent="0.3">
      <c r="A39" s="10">
        <v>19</v>
      </c>
      <c r="B39" s="2" t="s">
        <v>142</v>
      </c>
      <c r="C39" s="2">
        <v>16.73</v>
      </c>
      <c r="D39" s="4">
        <v>409239.08</v>
      </c>
      <c r="F39" s="10">
        <v>43</v>
      </c>
      <c r="G39" s="2" t="s">
        <v>143</v>
      </c>
      <c r="H39" s="2">
        <v>20.2</v>
      </c>
      <c r="I39" s="4">
        <v>40742.910000000003</v>
      </c>
      <c r="L39" s="8">
        <v>38</v>
      </c>
      <c r="M39" s="3">
        <f>AVERAGE(I28:I29)</f>
        <v>424082.56</v>
      </c>
      <c r="N39">
        <f t="shared" si="0"/>
        <v>212041279.99999997</v>
      </c>
      <c r="O39">
        <v>200.7</v>
      </c>
      <c r="P39">
        <f t="shared" si="1"/>
        <v>1056508619.8305929</v>
      </c>
      <c r="Q39">
        <f t="shared" si="2"/>
        <v>528254309.91529644</v>
      </c>
      <c r="R39">
        <f t="shared" si="3"/>
        <v>9.0238730447197</v>
      </c>
      <c r="S39" s="18">
        <f t="shared" si="3"/>
        <v>8.7228430490557187</v>
      </c>
    </row>
    <row r="40" spans="1:19" ht="16.5" thickBot="1" x14ac:dyDescent="0.3">
      <c r="A40" s="10">
        <v>20</v>
      </c>
      <c r="B40" s="2" t="s">
        <v>144</v>
      </c>
      <c r="C40" s="2">
        <v>18.12</v>
      </c>
      <c r="D40" s="4">
        <v>153926.85999999999</v>
      </c>
      <c r="F40" s="10">
        <v>44</v>
      </c>
      <c r="G40" s="2" t="s">
        <v>145</v>
      </c>
      <c r="H40" s="2">
        <v>16.43</v>
      </c>
      <c r="I40" s="4">
        <v>534075.02</v>
      </c>
      <c r="L40" s="8">
        <v>39</v>
      </c>
      <c r="M40" s="3">
        <f>AVERAGE(I30:I31)</f>
        <v>5443439.8900000006</v>
      </c>
      <c r="N40">
        <f t="shared" si="0"/>
        <v>2721719945.0000005</v>
      </c>
      <c r="O40">
        <v>200.9</v>
      </c>
      <c r="P40">
        <f t="shared" si="1"/>
        <v>13547635365.853661</v>
      </c>
      <c r="Q40">
        <f t="shared" si="2"/>
        <v>6773817682.9268303</v>
      </c>
      <c r="R40">
        <f t="shared" si="3"/>
        <v>10.131863499108645</v>
      </c>
      <c r="S40" s="18">
        <f t="shared" si="3"/>
        <v>9.8308335034446639</v>
      </c>
    </row>
    <row r="41" spans="1:19" ht="16.5" thickBot="1" x14ac:dyDescent="0.3">
      <c r="A41" s="10">
        <v>20</v>
      </c>
      <c r="B41" s="2" t="s">
        <v>144</v>
      </c>
      <c r="C41" s="2">
        <v>18.059999999999999</v>
      </c>
      <c r="D41" s="4">
        <v>160959.62</v>
      </c>
      <c r="F41" s="10">
        <v>44</v>
      </c>
      <c r="G41" s="2" t="s">
        <v>145</v>
      </c>
      <c r="H41" s="2">
        <v>16.760000000000002</v>
      </c>
      <c r="I41" s="4">
        <v>424569.79</v>
      </c>
      <c r="L41" s="8">
        <v>40</v>
      </c>
      <c r="M41" s="3">
        <f>AVERAGE(I32:I33)</f>
        <v>1127746.825</v>
      </c>
      <c r="N41">
        <f t="shared" si="0"/>
        <v>563873412.5</v>
      </c>
      <c r="O41">
        <v>200.9</v>
      </c>
      <c r="P41">
        <f t="shared" si="1"/>
        <v>2806736747.1378794</v>
      </c>
      <c r="Q41">
        <f t="shared" si="2"/>
        <v>1403368373.5689397</v>
      </c>
      <c r="R41">
        <f t="shared" si="3"/>
        <v>9.4482016806690492</v>
      </c>
      <c r="S41" s="18">
        <f t="shared" si="3"/>
        <v>9.1471716850050679</v>
      </c>
    </row>
    <row r="42" spans="1:19" ht="16.5" thickBot="1" x14ac:dyDescent="0.3">
      <c r="A42" s="10">
        <v>21</v>
      </c>
      <c r="B42" s="2" t="s">
        <v>146</v>
      </c>
      <c r="C42" s="2">
        <v>13.27</v>
      </c>
      <c r="D42" s="4">
        <v>4651776.0599999996</v>
      </c>
      <c r="F42" s="10">
        <v>45</v>
      </c>
      <c r="G42" s="2" t="s">
        <v>147</v>
      </c>
      <c r="H42" s="2">
        <v>14.69</v>
      </c>
      <c r="I42" s="4">
        <v>1751765.75</v>
      </c>
      <c r="L42" s="8">
        <v>41</v>
      </c>
      <c r="M42" s="3">
        <f>AVERAGE(I34:I35)</f>
        <v>244785.51500000001</v>
      </c>
      <c r="N42">
        <f t="shared" si="0"/>
        <v>122392757.50000001</v>
      </c>
      <c r="O42">
        <v>201.1</v>
      </c>
      <c r="P42">
        <f t="shared" si="1"/>
        <v>608616397.31476879</v>
      </c>
      <c r="Q42">
        <f t="shared" si="2"/>
        <v>304308198.6573844</v>
      </c>
      <c r="R42">
        <f t="shared" si="3"/>
        <v>8.784343648921574</v>
      </c>
      <c r="S42" s="18">
        <f t="shared" si="3"/>
        <v>8.4833136532575928</v>
      </c>
    </row>
    <row r="43" spans="1:19" ht="16.5" thickBot="1" x14ac:dyDescent="0.3">
      <c r="A43" s="10">
        <v>21</v>
      </c>
      <c r="B43" s="2" t="s">
        <v>146</v>
      </c>
      <c r="C43" s="2">
        <v>13.14</v>
      </c>
      <c r="D43" s="4">
        <v>5120596.49</v>
      </c>
      <c r="F43" s="10">
        <v>45</v>
      </c>
      <c r="G43" s="2" t="s">
        <v>147</v>
      </c>
      <c r="H43" s="2">
        <v>14.63</v>
      </c>
      <c r="I43" s="4">
        <v>1825174.1</v>
      </c>
      <c r="L43" s="8">
        <v>42</v>
      </c>
      <c r="M43" s="3">
        <f>AVERAGE(I36:I37)</f>
        <v>300203.90000000002</v>
      </c>
      <c r="N43">
        <f t="shared" si="0"/>
        <v>150101950</v>
      </c>
      <c r="O43">
        <v>201.2</v>
      </c>
      <c r="P43">
        <f t="shared" si="1"/>
        <v>746033548.70775354</v>
      </c>
      <c r="Q43">
        <f t="shared" si="2"/>
        <v>373016774.35387677</v>
      </c>
      <c r="R43">
        <f t="shared" si="3"/>
        <v>8.8727583578896194</v>
      </c>
      <c r="S43" s="18">
        <f t="shared" si="3"/>
        <v>8.5717283622256382</v>
      </c>
    </row>
    <row r="44" spans="1:19" ht="16.5" thickBot="1" x14ac:dyDescent="0.3">
      <c r="A44" s="10">
        <v>22</v>
      </c>
      <c r="B44" s="2" t="s">
        <v>148</v>
      </c>
      <c r="C44" s="2">
        <v>16.39</v>
      </c>
      <c r="D44" s="4">
        <v>520225.61</v>
      </c>
      <c r="F44" s="10">
        <v>46</v>
      </c>
      <c r="G44" s="2" t="s">
        <v>149</v>
      </c>
      <c r="H44" s="2">
        <v>13.98</v>
      </c>
      <c r="I44" s="4">
        <v>2836673.83</v>
      </c>
      <c r="L44" s="8">
        <v>43</v>
      </c>
      <c r="M44" s="3">
        <f>AVERAGE(I38:I39)</f>
        <v>40530.565000000002</v>
      </c>
      <c r="N44">
        <f t="shared" si="0"/>
        <v>20265282.5</v>
      </c>
      <c r="O44">
        <v>199.4</v>
      </c>
      <c r="P44">
        <f t="shared" si="1"/>
        <v>101631306.41925777</v>
      </c>
      <c r="Q44">
        <f t="shared" si="2"/>
        <v>50815653.209628887</v>
      </c>
      <c r="R44">
        <f t="shared" si="3"/>
        <v>8.0070275082513955</v>
      </c>
      <c r="S44" s="18">
        <f t="shared" si="3"/>
        <v>7.7059975125874152</v>
      </c>
    </row>
    <row r="45" spans="1:19" ht="16.5" thickBot="1" x14ac:dyDescent="0.3">
      <c r="A45" s="10">
        <v>22</v>
      </c>
      <c r="B45" s="2" t="s">
        <v>148</v>
      </c>
      <c r="C45" s="2">
        <v>16.399999999999999</v>
      </c>
      <c r="D45" s="4">
        <v>515161.23</v>
      </c>
      <c r="F45" s="10">
        <v>46</v>
      </c>
      <c r="G45" s="2" t="s">
        <v>149</v>
      </c>
      <c r="H45" s="2">
        <v>14.97</v>
      </c>
      <c r="I45" s="4">
        <v>1438410.1</v>
      </c>
      <c r="L45" s="8">
        <v>44</v>
      </c>
      <c r="M45" s="3">
        <f>AVERAGE(I40:I41)</f>
        <v>479322.40500000003</v>
      </c>
      <c r="N45">
        <f t="shared" si="0"/>
        <v>239661202.50000003</v>
      </c>
      <c r="O45">
        <v>201.8</v>
      </c>
      <c r="P45">
        <f t="shared" si="1"/>
        <v>1187617455.4013877</v>
      </c>
      <c r="Q45">
        <f t="shared" si="2"/>
        <v>593808727.70069385</v>
      </c>
      <c r="R45">
        <f t="shared" si="3"/>
        <v>9.0746765721580847</v>
      </c>
      <c r="S45" s="18">
        <f t="shared" si="3"/>
        <v>8.7736465764941034</v>
      </c>
    </row>
    <row r="46" spans="1:19" ht="16.5" thickBot="1" x14ac:dyDescent="0.3">
      <c r="A46" s="10">
        <v>23</v>
      </c>
      <c r="B46" s="2" t="s">
        <v>150</v>
      </c>
      <c r="C46" s="2">
        <v>18.04</v>
      </c>
      <c r="D46" s="4">
        <v>163185.22</v>
      </c>
      <c r="F46" s="10">
        <v>47</v>
      </c>
      <c r="G46" s="2" t="s">
        <v>151</v>
      </c>
      <c r="H46" s="2">
        <v>12.98</v>
      </c>
      <c r="I46" s="4">
        <v>5591337.4900000002</v>
      </c>
      <c r="L46" s="8">
        <v>45</v>
      </c>
      <c r="M46" s="3">
        <f>AVERAGE(I42:I43)</f>
        <v>1788469.925</v>
      </c>
      <c r="N46">
        <f t="shared" si="0"/>
        <v>894234962.5</v>
      </c>
      <c r="O46">
        <v>199.2</v>
      </c>
      <c r="P46">
        <f t="shared" si="1"/>
        <v>4489131337.8514061</v>
      </c>
      <c r="Q46">
        <f t="shared" si="2"/>
        <v>2244565668.925703</v>
      </c>
      <c r="R46">
        <f t="shared" si="3"/>
        <v>9.6521623116769319</v>
      </c>
      <c r="S46" s="18">
        <f t="shared" si="3"/>
        <v>9.3511323160129507</v>
      </c>
    </row>
    <row r="47" spans="1:19" ht="16.5" thickBot="1" x14ac:dyDescent="0.3">
      <c r="A47" s="10">
        <v>23</v>
      </c>
      <c r="B47" s="2" t="s">
        <v>150</v>
      </c>
      <c r="C47" s="2">
        <v>18.079999999999998</v>
      </c>
      <c r="D47" s="4">
        <v>158357.92000000001</v>
      </c>
      <c r="F47" s="10">
        <v>47</v>
      </c>
      <c r="G47" s="2" t="s">
        <v>151</v>
      </c>
      <c r="H47" s="2">
        <v>12.98</v>
      </c>
      <c r="I47" s="4">
        <v>5591195.6299999999</v>
      </c>
      <c r="L47" s="8">
        <v>46</v>
      </c>
      <c r="M47" s="3">
        <f>AVERAGE(I44:I45)</f>
        <v>2137541.9649999999</v>
      </c>
      <c r="N47">
        <f t="shared" si="0"/>
        <v>1068770982.4999999</v>
      </c>
      <c r="O47">
        <v>202.2</v>
      </c>
      <c r="P47">
        <f t="shared" si="1"/>
        <v>5285712079.6241341</v>
      </c>
      <c r="Q47">
        <f t="shared" si="2"/>
        <v>2642856039.812067</v>
      </c>
      <c r="R47">
        <f t="shared" si="3"/>
        <v>9.7231035027919042</v>
      </c>
      <c r="S47" s="18">
        <f t="shared" si="3"/>
        <v>9.4220735071279229</v>
      </c>
    </row>
    <row r="48" spans="1:19" ht="16.5" thickBot="1" x14ac:dyDescent="0.3">
      <c r="A48" s="10">
        <v>24</v>
      </c>
      <c r="B48" s="2" t="s">
        <v>152</v>
      </c>
      <c r="C48" s="2">
        <v>17.23</v>
      </c>
      <c r="D48" s="4">
        <v>286707.23</v>
      </c>
      <c r="F48" s="10">
        <v>48</v>
      </c>
      <c r="G48" s="2" t="s">
        <v>153</v>
      </c>
      <c r="H48" s="2">
        <v>16.260000000000002</v>
      </c>
      <c r="I48" s="4">
        <v>599458.9</v>
      </c>
      <c r="L48" s="8">
        <v>47</v>
      </c>
      <c r="M48" s="3">
        <f>AVERAGE(I46:I47)</f>
        <v>5591266.5600000005</v>
      </c>
      <c r="N48">
        <f t="shared" si="0"/>
        <v>2795633280.0000005</v>
      </c>
      <c r="O48">
        <v>201.7</v>
      </c>
      <c r="P48">
        <f t="shared" si="1"/>
        <v>13860353396.132874</v>
      </c>
      <c r="Q48">
        <f t="shared" si="2"/>
        <v>6930176698.0664368</v>
      </c>
      <c r="R48">
        <f t="shared" si="3"/>
        <v>10.1417743035827</v>
      </c>
      <c r="S48" s="18">
        <f t="shared" si="3"/>
        <v>9.8407443079187189</v>
      </c>
    </row>
    <row r="49" spans="1:19" ht="16.5" thickBot="1" x14ac:dyDescent="0.3">
      <c r="A49" s="10">
        <v>24</v>
      </c>
      <c r="B49" s="2" t="s">
        <v>152</v>
      </c>
      <c r="C49" s="2">
        <v>17.12</v>
      </c>
      <c r="D49" s="4">
        <v>310744.93</v>
      </c>
      <c r="F49" s="10">
        <v>48</v>
      </c>
      <c r="G49" s="2" t="s">
        <v>153</v>
      </c>
      <c r="H49" s="2">
        <v>16.43</v>
      </c>
      <c r="I49" s="4">
        <v>532559.54</v>
      </c>
      <c r="L49" s="8">
        <v>48</v>
      </c>
      <c r="M49" s="6">
        <f>AVERAGE(I48:I49)</f>
        <v>566009.22</v>
      </c>
      <c r="N49">
        <f t="shared" si="0"/>
        <v>283004609.99999994</v>
      </c>
      <c r="O49">
        <v>202</v>
      </c>
      <c r="P49">
        <f t="shared" si="1"/>
        <v>1401012920.7920787</v>
      </c>
      <c r="Q49">
        <f t="shared" si="2"/>
        <v>700506460.39603937</v>
      </c>
      <c r="R49">
        <f t="shared" si="3"/>
        <v>9.146442140569734</v>
      </c>
      <c r="S49" s="18">
        <f t="shared" si="3"/>
        <v>8.8454121449057528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G1" workbookViewId="0">
      <selection activeCell="L11" sqref="L11:L23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4.140625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3" t="s">
        <v>5</v>
      </c>
    </row>
    <row r="2" spans="1:19" ht="16.5" thickBot="1" x14ac:dyDescent="0.3">
      <c r="A2" s="10">
        <v>1</v>
      </c>
      <c r="B2" s="2" t="s">
        <v>304</v>
      </c>
      <c r="C2" s="2">
        <v>33.630000000000003</v>
      </c>
      <c r="D2" s="4">
        <v>17.8</v>
      </c>
      <c r="F2" s="10">
        <v>25</v>
      </c>
      <c r="G2" s="2" t="s">
        <v>305</v>
      </c>
      <c r="H2" s="2">
        <v>30.61</v>
      </c>
      <c r="I2" s="4">
        <v>128.5</v>
      </c>
      <c r="L2" s="8">
        <v>1</v>
      </c>
      <c r="M2" s="3">
        <f>AVERAGE(D2:D3)</f>
        <v>19</v>
      </c>
      <c r="N2">
        <f>M2*10*50</f>
        <v>9500</v>
      </c>
      <c r="O2">
        <v>199.5</v>
      </c>
      <c r="P2">
        <f>N2/(O2/1000)</f>
        <v>47619.047619047618</v>
      </c>
      <c r="Q2">
        <f>P2/2</f>
        <v>23809.523809523809</v>
      </c>
      <c r="R2">
        <f>LOG10(P2)</f>
        <v>4.6777807052660805</v>
      </c>
      <c r="S2">
        <f>LOG10(Q2)</f>
        <v>4.3767507096020992</v>
      </c>
    </row>
    <row r="3" spans="1:19" ht="16.5" thickBot="1" x14ac:dyDescent="0.3">
      <c r="A3" s="10">
        <v>1</v>
      </c>
      <c r="B3" s="2" t="s">
        <v>304</v>
      </c>
      <c r="C3" s="2">
        <v>33.44</v>
      </c>
      <c r="D3" s="4">
        <v>20.2</v>
      </c>
      <c r="F3" s="10">
        <v>25</v>
      </c>
      <c r="G3" s="2" t="s">
        <v>305</v>
      </c>
      <c r="H3" s="2">
        <v>30.3</v>
      </c>
      <c r="I3" s="4">
        <v>157.80000000000001</v>
      </c>
      <c r="L3" s="8">
        <v>2</v>
      </c>
      <c r="M3" s="3">
        <f>AVERAGE(D4:D5)</f>
        <v>6.8000000000000007</v>
      </c>
      <c r="N3">
        <f t="shared" ref="N3:N49" si="0">M3*10*50</f>
        <v>3400</v>
      </c>
      <c r="O3">
        <v>200.4</v>
      </c>
      <c r="P3">
        <f t="shared" ref="P3:P49" si="1">N3/(O3/1000)</f>
        <v>16966.067864271459</v>
      </c>
      <c r="Q3">
        <f t="shared" ref="Q3:Q49" si="2">P3/2</f>
        <v>8483.0339321357296</v>
      </c>
      <c r="R3">
        <f t="shared" ref="R3:S49" si="3">LOG10(P3)</f>
        <v>4.2295811998470469</v>
      </c>
      <c r="S3">
        <f t="shared" si="3"/>
        <v>3.9285512041830657</v>
      </c>
    </row>
    <row r="4" spans="1:19" ht="16.5" thickBot="1" x14ac:dyDescent="0.3">
      <c r="A4" s="10">
        <v>2</v>
      </c>
      <c r="B4" s="2" t="s">
        <v>306</v>
      </c>
      <c r="C4" s="2">
        <v>35.47</v>
      </c>
      <c r="D4" s="4">
        <v>5.3</v>
      </c>
      <c r="F4" s="10">
        <v>26</v>
      </c>
      <c r="G4" s="2" t="s">
        <v>307</v>
      </c>
      <c r="H4" s="2">
        <v>31.97</v>
      </c>
      <c r="I4" s="4">
        <v>52.8</v>
      </c>
      <c r="L4" s="8">
        <v>3</v>
      </c>
      <c r="M4" s="3">
        <f>AVERAGE(D6:D7)</f>
        <v>6.4</v>
      </c>
      <c r="N4">
        <f t="shared" si="0"/>
        <v>3200</v>
      </c>
      <c r="O4">
        <v>200.8</v>
      </c>
      <c r="P4">
        <f t="shared" si="1"/>
        <v>15936.254980079681</v>
      </c>
      <c r="Q4">
        <f t="shared" si="2"/>
        <v>7968.1274900398403</v>
      </c>
      <c r="R4">
        <f t="shared" si="3"/>
        <v>4.2023862698469241</v>
      </c>
      <c r="S4">
        <f t="shared" si="3"/>
        <v>3.9013562741829428</v>
      </c>
    </row>
    <row r="5" spans="1:19" ht="16.5" thickBot="1" x14ac:dyDescent="0.3">
      <c r="A5" s="10">
        <v>2</v>
      </c>
      <c r="B5" s="2" t="s">
        <v>306</v>
      </c>
      <c r="C5" s="2">
        <v>34.799999999999997</v>
      </c>
      <c r="D5" s="4">
        <v>8.3000000000000007</v>
      </c>
      <c r="F5" s="10">
        <v>26</v>
      </c>
      <c r="G5" s="2" t="s">
        <v>307</v>
      </c>
      <c r="H5" s="2">
        <v>32.06</v>
      </c>
      <c r="I5" s="4">
        <v>49.8</v>
      </c>
      <c r="L5" s="8">
        <v>4</v>
      </c>
      <c r="M5" s="3">
        <f>AVERAGE(D8:D9)</f>
        <v>65648.600000000006</v>
      </c>
      <c r="N5">
        <f t="shared" si="0"/>
        <v>32824300</v>
      </c>
      <c r="O5">
        <v>201.5</v>
      </c>
      <c r="P5">
        <f t="shared" si="1"/>
        <v>162899751.86104217</v>
      </c>
      <c r="Q5">
        <f t="shared" si="2"/>
        <v>81449875.930521086</v>
      </c>
      <c r="R5">
        <f t="shared" si="3"/>
        <v>8.2119204227648499</v>
      </c>
      <c r="S5">
        <f t="shared" si="3"/>
        <v>7.9108904271008686</v>
      </c>
    </row>
    <row r="6" spans="1:19" ht="16.5" thickBot="1" x14ac:dyDescent="0.3">
      <c r="A6" s="10">
        <v>3</v>
      </c>
      <c r="B6" s="2" t="s">
        <v>308</v>
      </c>
      <c r="C6" s="2">
        <v>34.79</v>
      </c>
      <c r="D6" s="4">
        <v>8.3000000000000007</v>
      </c>
      <c r="F6" s="10">
        <v>27</v>
      </c>
      <c r="G6" s="2" t="s">
        <v>309</v>
      </c>
      <c r="H6" s="2">
        <v>32.33</v>
      </c>
      <c r="I6" s="4">
        <v>41.7</v>
      </c>
      <c r="L6" s="8">
        <v>5</v>
      </c>
      <c r="M6" s="3">
        <f>AVERAGE(D10:D11)</f>
        <v>12.75</v>
      </c>
      <c r="N6">
        <f t="shared" si="0"/>
        <v>6375</v>
      </c>
      <c r="O6">
        <v>199.8</v>
      </c>
      <c r="P6">
        <f t="shared" si="1"/>
        <v>31906.906906906905</v>
      </c>
      <c r="Q6">
        <f t="shared" si="2"/>
        <v>15953.453453453452</v>
      </c>
      <c r="R6">
        <f t="shared" si="3"/>
        <v>4.5038847052160289</v>
      </c>
      <c r="S6">
        <f t="shared" si="3"/>
        <v>4.2028547095520477</v>
      </c>
    </row>
    <row r="7" spans="1:19" ht="16.5" thickBot="1" x14ac:dyDescent="0.3">
      <c r="A7" s="20">
        <v>3</v>
      </c>
      <c r="B7" s="2" t="s">
        <v>308</v>
      </c>
      <c r="C7" s="2">
        <v>35.75</v>
      </c>
      <c r="D7" s="4">
        <v>4.5</v>
      </c>
      <c r="F7" s="20">
        <v>27</v>
      </c>
      <c r="G7" s="2" t="s">
        <v>309</v>
      </c>
      <c r="H7" s="2">
        <v>34.83</v>
      </c>
      <c r="I7" s="4">
        <v>8.1</v>
      </c>
      <c r="L7" s="8">
        <v>6</v>
      </c>
      <c r="M7" s="3">
        <f>AVERAGE(D12:D13)</f>
        <v>139.65</v>
      </c>
      <c r="N7">
        <f t="shared" si="0"/>
        <v>69825</v>
      </c>
      <c r="O7">
        <v>201.6</v>
      </c>
      <c r="P7">
        <f t="shared" si="1"/>
        <v>346354.16666666669</v>
      </c>
      <c r="Q7">
        <f t="shared" si="2"/>
        <v>173177.08333333334</v>
      </c>
      <c r="R7">
        <f t="shared" si="3"/>
        <v>5.5395204165995553</v>
      </c>
      <c r="S7">
        <f t="shared" si="3"/>
        <v>5.238490420935574</v>
      </c>
    </row>
    <row r="8" spans="1:19" ht="16.5" thickBot="1" x14ac:dyDescent="0.3">
      <c r="A8" s="10">
        <v>4</v>
      </c>
      <c r="B8" s="2" t="s">
        <v>310</v>
      </c>
      <c r="C8" s="2">
        <v>21.09</v>
      </c>
      <c r="D8" s="4">
        <v>65081.2</v>
      </c>
      <c r="F8" s="20">
        <v>28</v>
      </c>
      <c r="G8" s="2" t="s">
        <v>311</v>
      </c>
      <c r="H8" s="2">
        <v>33.22</v>
      </c>
      <c r="I8" s="4">
        <v>23.4</v>
      </c>
      <c r="L8" s="8">
        <v>7</v>
      </c>
      <c r="M8" s="3">
        <f>AVERAGE(D14:D15)</f>
        <v>576.75</v>
      </c>
      <c r="N8">
        <f t="shared" si="0"/>
        <v>288375</v>
      </c>
      <c r="O8">
        <v>200.3</v>
      </c>
      <c r="P8">
        <f t="shared" si="1"/>
        <v>1439715.4268597104</v>
      </c>
      <c r="Q8">
        <f t="shared" si="2"/>
        <v>719857.71342985518</v>
      </c>
      <c r="R8">
        <f t="shared" si="3"/>
        <v>6.1582766582355735</v>
      </c>
      <c r="S8">
        <f t="shared" si="3"/>
        <v>5.8572466625715922</v>
      </c>
    </row>
    <row r="9" spans="1:19" ht="16.5" thickBot="1" x14ac:dyDescent="0.3">
      <c r="A9" s="10">
        <v>4</v>
      </c>
      <c r="B9" s="2" t="s">
        <v>310</v>
      </c>
      <c r="C9" s="2">
        <v>21.06</v>
      </c>
      <c r="D9" s="4">
        <v>66216</v>
      </c>
      <c r="F9" s="10">
        <v>28</v>
      </c>
      <c r="G9" s="2" t="s">
        <v>311</v>
      </c>
      <c r="H9" s="2">
        <v>32.43</v>
      </c>
      <c r="I9" s="4">
        <v>39.1</v>
      </c>
      <c r="L9" s="8">
        <v>8</v>
      </c>
      <c r="M9" s="3">
        <f>AVERAGE(D16:D17)</f>
        <v>22.6</v>
      </c>
      <c r="N9">
        <f t="shared" si="0"/>
        <v>11300</v>
      </c>
      <c r="O9">
        <v>201.3</v>
      </c>
      <c r="P9">
        <f t="shared" si="1"/>
        <v>56135.121708892199</v>
      </c>
      <c r="Q9">
        <f t="shared" si="2"/>
        <v>28067.560854446099</v>
      </c>
      <c r="R9">
        <f t="shared" si="3"/>
        <v>4.7492346685947648</v>
      </c>
      <c r="S9">
        <f t="shared" si="3"/>
        <v>4.4482046729307836</v>
      </c>
    </row>
    <row r="10" spans="1:19" ht="16.5" thickBot="1" x14ac:dyDescent="0.3">
      <c r="A10" s="20">
        <v>5</v>
      </c>
      <c r="B10" s="2" t="s">
        <v>312</v>
      </c>
      <c r="C10" s="2">
        <v>34.99</v>
      </c>
      <c r="D10" s="4">
        <v>7.3</v>
      </c>
      <c r="F10" s="10">
        <v>29</v>
      </c>
      <c r="G10" s="2" t="s">
        <v>313</v>
      </c>
      <c r="H10" s="2">
        <v>32.9</v>
      </c>
      <c r="I10" s="4">
        <v>28.7</v>
      </c>
      <c r="L10" s="8">
        <v>9</v>
      </c>
      <c r="M10" s="3">
        <f>AVERAGE(D18:D19)</f>
        <v>49.05</v>
      </c>
      <c r="N10">
        <f t="shared" si="0"/>
        <v>24525</v>
      </c>
      <c r="O10">
        <v>200.4</v>
      </c>
      <c r="P10">
        <f t="shared" si="1"/>
        <v>122380.23952095809</v>
      </c>
      <c r="Q10">
        <f t="shared" si="2"/>
        <v>61190.119760479043</v>
      </c>
      <c r="R10">
        <f t="shared" si="3"/>
        <v>5.0877112988567781</v>
      </c>
      <c r="S10">
        <f t="shared" si="3"/>
        <v>4.7866813031927968</v>
      </c>
    </row>
    <row r="11" spans="1:19" ht="16.5" thickBot="1" x14ac:dyDescent="0.3">
      <c r="A11" s="10">
        <v>5</v>
      </c>
      <c r="B11" s="2" t="s">
        <v>312</v>
      </c>
      <c r="C11" s="2">
        <v>33.6</v>
      </c>
      <c r="D11" s="4">
        <v>18.2</v>
      </c>
      <c r="F11" s="20">
        <v>29</v>
      </c>
      <c r="G11" s="2" t="s">
        <v>313</v>
      </c>
      <c r="H11" s="2">
        <v>33.840000000000003</v>
      </c>
      <c r="I11" s="4">
        <v>15.6</v>
      </c>
      <c r="L11" s="8">
        <v>10</v>
      </c>
      <c r="M11" s="3">
        <f>AVERAGE(D20:D21)</f>
        <v>7.1999999999999993</v>
      </c>
      <c r="N11">
        <f t="shared" si="0"/>
        <v>3600</v>
      </c>
      <c r="O11">
        <v>199.7</v>
      </c>
      <c r="P11">
        <f t="shared" si="1"/>
        <v>18027.040560841262</v>
      </c>
      <c r="Q11">
        <f t="shared" si="2"/>
        <v>9013.520280420631</v>
      </c>
      <c r="R11">
        <f t="shared" si="3"/>
        <v>4.2559244358965849</v>
      </c>
      <c r="S11">
        <f t="shared" si="3"/>
        <v>3.9548944402326036</v>
      </c>
    </row>
    <row r="12" spans="1:19" ht="16.5" thickBot="1" x14ac:dyDescent="0.3">
      <c r="A12" s="10">
        <v>6</v>
      </c>
      <c r="B12" s="2" t="s">
        <v>314</v>
      </c>
      <c r="C12" s="2">
        <v>30.78</v>
      </c>
      <c r="D12" s="4">
        <v>114.9</v>
      </c>
      <c r="F12" s="10">
        <v>30</v>
      </c>
      <c r="G12" s="2" t="s">
        <v>315</v>
      </c>
      <c r="H12" s="2">
        <v>34.299999999999997</v>
      </c>
      <c r="I12" s="4">
        <v>11.5</v>
      </c>
      <c r="L12" s="8">
        <v>11</v>
      </c>
      <c r="M12" s="3">
        <f>AVERAGE(D22:D23)</f>
        <v>41.25</v>
      </c>
      <c r="N12">
        <f t="shared" si="0"/>
        <v>20625</v>
      </c>
      <c r="O12">
        <v>201.3</v>
      </c>
      <c r="P12">
        <f t="shared" si="1"/>
        <v>102459.01639344262</v>
      </c>
      <c r="Q12">
        <f t="shared" si="2"/>
        <v>51229.508196721312</v>
      </c>
      <c r="R12">
        <f t="shared" si="3"/>
        <v>5.0105501823333078</v>
      </c>
      <c r="S12">
        <f t="shared" si="3"/>
        <v>4.7095201866693266</v>
      </c>
    </row>
    <row r="13" spans="1:19" ht="16.5" thickBot="1" x14ac:dyDescent="0.3">
      <c r="A13" s="10">
        <v>6</v>
      </c>
      <c r="B13" s="2" t="s">
        <v>314</v>
      </c>
      <c r="C13" s="2">
        <v>30.23</v>
      </c>
      <c r="D13" s="4">
        <v>164.4</v>
      </c>
      <c r="F13" s="10">
        <v>30</v>
      </c>
      <c r="G13" s="2" t="s">
        <v>315</v>
      </c>
      <c r="H13" s="2">
        <v>34.04</v>
      </c>
      <c r="I13" s="4">
        <v>13.6</v>
      </c>
      <c r="L13" s="8">
        <v>12</v>
      </c>
      <c r="M13" s="3">
        <f>AVERAGE(D24:D25)</f>
        <v>21.950000000000003</v>
      </c>
      <c r="N13">
        <f t="shared" si="0"/>
        <v>10975.000000000002</v>
      </c>
      <c r="O13">
        <v>199.3</v>
      </c>
      <c r="P13">
        <f t="shared" si="1"/>
        <v>55067.737079779232</v>
      </c>
      <c r="Q13">
        <f t="shared" si="2"/>
        <v>27533.868539889616</v>
      </c>
      <c r="R13">
        <f t="shared" si="3"/>
        <v>4.7408972302136716</v>
      </c>
      <c r="S13">
        <f t="shared" si="3"/>
        <v>4.4398672345496903</v>
      </c>
    </row>
    <row r="14" spans="1:19" ht="16.5" thickBot="1" x14ac:dyDescent="0.3">
      <c r="A14" s="10">
        <v>7</v>
      </c>
      <c r="B14" s="2" t="s">
        <v>316</v>
      </c>
      <c r="C14" s="2">
        <v>28.32</v>
      </c>
      <c r="D14" s="4">
        <v>573.29999999999995</v>
      </c>
      <c r="F14" s="10">
        <v>31</v>
      </c>
      <c r="G14" s="2" t="s">
        <v>317</v>
      </c>
      <c r="H14" s="2">
        <v>31.54</v>
      </c>
      <c r="I14" s="4">
        <v>69.8</v>
      </c>
      <c r="L14" s="8">
        <v>13</v>
      </c>
      <c r="M14" s="3">
        <f>AVERAGE(D26:D27)</f>
        <v>192.85</v>
      </c>
      <c r="N14">
        <f t="shared" si="0"/>
        <v>96425</v>
      </c>
      <c r="O14">
        <v>201</v>
      </c>
      <c r="P14">
        <f t="shared" si="1"/>
        <v>479726.36815920396</v>
      </c>
      <c r="Q14">
        <f t="shared" si="2"/>
        <v>239863.18407960198</v>
      </c>
      <c r="R14">
        <f t="shared" si="3"/>
        <v>5.6809935901175903</v>
      </c>
      <c r="S14">
        <f t="shared" si="3"/>
        <v>5.3799635944536091</v>
      </c>
    </row>
    <row r="15" spans="1:19" ht="16.5" thickBot="1" x14ac:dyDescent="0.3">
      <c r="A15" s="10">
        <v>7</v>
      </c>
      <c r="B15" s="2" t="s">
        <v>316</v>
      </c>
      <c r="C15" s="2">
        <v>28.31</v>
      </c>
      <c r="D15" s="4">
        <v>580.20000000000005</v>
      </c>
      <c r="F15" s="10">
        <v>31</v>
      </c>
      <c r="G15" s="2" t="s">
        <v>317</v>
      </c>
      <c r="H15" s="2">
        <v>31.01</v>
      </c>
      <c r="I15" s="4">
        <v>98.9</v>
      </c>
      <c r="L15" s="8">
        <v>14</v>
      </c>
      <c r="M15" s="3">
        <f>AVERAGE(D28:D29)</f>
        <v>100.65</v>
      </c>
      <c r="N15">
        <f t="shared" si="0"/>
        <v>50325</v>
      </c>
      <c r="O15">
        <v>197.2</v>
      </c>
      <c r="P15">
        <f t="shared" si="1"/>
        <v>255197.7687626775</v>
      </c>
      <c r="Q15">
        <f t="shared" si="2"/>
        <v>127598.88438133875</v>
      </c>
      <c r="R15">
        <f t="shared" si="3"/>
        <v>5.4068768729554995</v>
      </c>
      <c r="S15">
        <f t="shared" si="3"/>
        <v>5.1058468772915182</v>
      </c>
    </row>
    <row r="16" spans="1:19" ht="16.5" thickBot="1" x14ac:dyDescent="0.3">
      <c r="A16" s="10">
        <v>8</v>
      </c>
      <c r="B16" s="2" t="s">
        <v>318</v>
      </c>
      <c r="C16" s="2">
        <v>33.03</v>
      </c>
      <c r="D16" s="4">
        <v>26.5</v>
      </c>
      <c r="F16" s="20">
        <v>32</v>
      </c>
      <c r="G16" s="2" t="s">
        <v>319</v>
      </c>
      <c r="H16" s="2">
        <v>34.76</v>
      </c>
      <c r="I16" s="4">
        <v>8.5</v>
      </c>
      <c r="L16" s="8">
        <v>15</v>
      </c>
      <c r="M16" s="3">
        <f>AVERAGE(D30:D31)</f>
        <v>1834.35</v>
      </c>
      <c r="N16">
        <f t="shared" si="0"/>
        <v>917175</v>
      </c>
      <c r="O16">
        <v>200</v>
      </c>
      <c r="P16">
        <f t="shared" si="1"/>
        <v>4585875</v>
      </c>
      <c r="Q16">
        <f t="shared" si="2"/>
        <v>2292937.5</v>
      </c>
      <c r="R16">
        <f t="shared" si="3"/>
        <v>6.661422212724907</v>
      </c>
      <c r="S16">
        <f t="shared" si="3"/>
        <v>6.3603922170609257</v>
      </c>
    </row>
    <row r="17" spans="1:19" ht="16.5" thickBot="1" x14ac:dyDescent="0.3">
      <c r="A17" s="20">
        <v>8</v>
      </c>
      <c r="B17" s="2" t="s">
        <v>318</v>
      </c>
      <c r="C17" s="2">
        <v>33.56</v>
      </c>
      <c r="D17" s="4">
        <v>18.7</v>
      </c>
      <c r="F17" s="10">
        <v>32</v>
      </c>
      <c r="G17" s="2" t="s">
        <v>319</v>
      </c>
      <c r="H17" s="2">
        <v>33.65</v>
      </c>
      <c r="I17" s="4">
        <v>17.600000000000001</v>
      </c>
      <c r="L17" s="8">
        <v>16</v>
      </c>
      <c r="M17" s="3">
        <f>AVERAGE(D32:D33)</f>
        <v>18.899999999999999</v>
      </c>
      <c r="N17">
        <f t="shared" si="0"/>
        <v>9450</v>
      </c>
      <c r="O17">
        <v>197.6</v>
      </c>
      <c r="P17">
        <f t="shared" si="1"/>
        <v>47823.886639676115</v>
      </c>
      <c r="Q17">
        <f t="shared" si="2"/>
        <v>23911.943319838058</v>
      </c>
      <c r="R17">
        <f t="shared" si="3"/>
        <v>4.6796448682576539</v>
      </c>
      <c r="S17">
        <f t="shared" si="3"/>
        <v>4.3786148725936727</v>
      </c>
    </row>
    <row r="18" spans="1:19" ht="16.5" thickBot="1" x14ac:dyDescent="0.3">
      <c r="A18" s="10">
        <v>9</v>
      </c>
      <c r="B18" s="2" t="s">
        <v>320</v>
      </c>
      <c r="C18" s="2">
        <v>32.049999999999997</v>
      </c>
      <c r="D18" s="4">
        <v>50</v>
      </c>
      <c r="F18" s="10">
        <v>33</v>
      </c>
      <c r="G18" s="2" t="s">
        <v>321</v>
      </c>
      <c r="H18" s="2">
        <v>30.88</v>
      </c>
      <c r="I18" s="4">
        <v>107.8</v>
      </c>
      <c r="L18" s="8">
        <v>17</v>
      </c>
      <c r="M18" s="3">
        <f>AVERAGE(D34:D35)</f>
        <v>86.25</v>
      </c>
      <c r="N18">
        <f t="shared" si="0"/>
        <v>43125</v>
      </c>
      <c r="O18">
        <v>197.1</v>
      </c>
      <c r="P18">
        <f t="shared" si="1"/>
        <v>218797.56468797565</v>
      </c>
      <c r="Q18">
        <f t="shared" si="2"/>
        <v>109398.78234398783</v>
      </c>
      <c r="R18">
        <f t="shared" si="3"/>
        <v>5.340042483801887</v>
      </c>
      <c r="S18">
        <f t="shared" si="3"/>
        <v>5.0390124881379057</v>
      </c>
    </row>
    <row r="19" spans="1:19" ht="16.5" thickBot="1" x14ac:dyDescent="0.3">
      <c r="A19" s="10">
        <v>9</v>
      </c>
      <c r="B19" s="2" t="s">
        <v>320</v>
      </c>
      <c r="C19" s="2">
        <v>32.119999999999997</v>
      </c>
      <c r="D19" s="4">
        <v>48.1</v>
      </c>
      <c r="F19" s="10">
        <v>33</v>
      </c>
      <c r="G19" s="2" t="s">
        <v>321</v>
      </c>
      <c r="H19" s="2">
        <v>30.65</v>
      </c>
      <c r="I19" s="4">
        <v>125.5</v>
      </c>
      <c r="L19" s="8">
        <v>18</v>
      </c>
      <c r="M19" s="3">
        <f>AVERAGE(D36:D37)</f>
        <v>32.950000000000003</v>
      </c>
      <c r="N19">
        <f t="shared" si="0"/>
        <v>16475</v>
      </c>
      <c r="O19">
        <v>199.1</v>
      </c>
      <c r="P19">
        <f t="shared" si="1"/>
        <v>82747.363134103463</v>
      </c>
      <c r="Q19">
        <f t="shared" si="2"/>
        <v>41373.681567051732</v>
      </c>
      <c r="R19">
        <f t="shared" si="3"/>
        <v>4.9177541632386381</v>
      </c>
      <c r="S19">
        <f t="shared" si="3"/>
        <v>4.6167241675746569</v>
      </c>
    </row>
    <row r="20" spans="1:19" ht="16.5" thickBot="1" x14ac:dyDescent="0.3">
      <c r="A20" s="20">
        <v>10</v>
      </c>
      <c r="B20" s="2" t="s">
        <v>322</v>
      </c>
      <c r="C20" s="2">
        <v>35.520000000000003</v>
      </c>
      <c r="D20" s="4">
        <v>5.2</v>
      </c>
      <c r="F20" s="10">
        <v>34</v>
      </c>
      <c r="G20" s="2" t="s">
        <v>323</v>
      </c>
      <c r="H20" s="2">
        <v>31.41</v>
      </c>
      <c r="I20" s="4">
        <v>76.099999999999994</v>
      </c>
      <c r="L20" s="8">
        <v>19</v>
      </c>
      <c r="M20" s="3">
        <f>AVERAGE(D38:D39)</f>
        <v>12.45</v>
      </c>
      <c r="N20">
        <f t="shared" si="0"/>
        <v>6225</v>
      </c>
      <c r="O20">
        <v>201.1</v>
      </c>
      <c r="P20">
        <f t="shared" si="1"/>
        <v>30954.748881153653</v>
      </c>
      <c r="Q20">
        <f t="shared" si="2"/>
        <v>15477.374440576827</v>
      </c>
      <c r="R20">
        <f t="shared" si="3"/>
        <v>4.4907272851710323</v>
      </c>
      <c r="S20">
        <f t="shared" si="3"/>
        <v>4.189697289507051</v>
      </c>
    </row>
    <row r="21" spans="1:19" ht="16.5" thickBot="1" x14ac:dyDescent="0.3">
      <c r="A21" s="10">
        <v>10</v>
      </c>
      <c r="B21" s="2" t="s">
        <v>322</v>
      </c>
      <c r="C21" s="2">
        <v>34.65</v>
      </c>
      <c r="D21" s="4">
        <v>9.1999999999999993</v>
      </c>
      <c r="F21" s="10">
        <v>34</v>
      </c>
      <c r="G21" s="2" t="s">
        <v>323</v>
      </c>
      <c r="H21" s="2">
        <v>32.04</v>
      </c>
      <c r="I21" s="4">
        <v>50.5</v>
      </c>
      <c r="L21" s="8">
        <v>20</v>
      </c>
      <c r="M21" s="3">
        <f>AVERAGE(D40:D41)</f>
        <v>115.35</v>
      </c>
      <c r="N21">
        <f t="shared" si="0"/>
        <v>57675</v>
      </c>
      <c r="O21">
        <v>201.6</v>
      </c>
      <c r="P21">
        <f t="shared" si="1"/>
        <v>286086.30952380953</v>
      </c>
      <c r="Q21">
        <f t="shared" si="2"/>
        <v>143043.15476190476</v>
      </c>
      <c r="R21">
        <f t="shared" si="3"/>
        <v>5.4564970754196436</v>
      </c>
      <c r="S21">
        <f t="shared" si="3"/>
        <v>5.1554670797556623</v>
      </c>
    </row>
    <row r="22" spans="1:19" ht="16.5" thickBot="1" x14ac:dyDescent="0.3">
      <c r="A22" s="10">
        <v>11</v>
      </c>
      <c r="B22" s="2" t="s">
        <v>324</v>
      </c>
      <c r="C22" s="2">
        <v>32.36</v>
      </c>
      <c r="D22" s="4">
        <v>41</v>
      </c>
      <c r="F22" s="10">
        <v>35</v>
      </c>
      <c r="G22" s="2" t="s">
        <v>325</v>
      </c>
      <c r="H22" s="2">
        <v>31.43</v>
      </c>
      <c r="I22" s="4">
        <v>75</v>
      </c>
      <c r="L22" s="8">
        <v>21</v>
      </c>
      <c r="M22" s="3">
        <f>AVERAGE(D42:D43)</f>
        <v>1536.4</v>
      </c>
      <c r="N22">
        <f t="shared" si="0"/>
        <v>768200</v>
      </c>
      <c r="O22">
        <v>200.4</v>
      </c>
      <c r="P22">
        <f t="shared" si="1"/>
        <v>3833333.3333333335</v>
      </c>
      <c r="Q22">
        <f t="shared" si="2"/>
        <v>1916666.6666666667</v>
      </c>
      <c r="R22">
        <f t="shared" si="3"/>
        <v>6.5835765856339492</v>
      </c>
      <c r="S22">
        <f t="shared" si="3"/>
        <v>6.282546589969968</v>
      </c>
    </row>
    <row r="23" spans="1:19" ht="16.5" thickBot="1" x14ac:dyDescent="0.3">
      <c r="A23" s="10">
        <v>11</v>
      </c>
      <c r="B23" s="2" t="s">
        <v>324</v>
      </c>
      <c r="C23" s="2">
        <v>32.340000000000003</v>
      </c>
      <c r="D23" s="4">
        <v>41.5</v>
      </c>
      <c r="F23" s="10">
        <v>35</v>
      </c>
      <c r="G23" s="2" t="s">
        <v>325</v>
      </c>
      <c r="H23" s="2">
        <v>31.34</v>
      </c>
      <c r="I23" s="4">
        <v>79.8</v>
      </c>
      <c r="L23" s="8">
        <v>22</v>
      </c>
      <c r="M23" s="3">
        <f>AVERAGE(D44:D45)</f>
        <v>14.3</v>
      </c>
      <c r="N23">
        <f t="shared" si="0"/>
        <v>7150</v>
      </c>
      <c r="O23">
        <v>201.9</v>
      </c>
      <c r="P23">
        <f t="shared" si="1"/>
        <v>35413.571074789499</v>
      </c>
      <c r="Q23">
        <f t="shared" si="2"/>
        <v>17706.78553739475</v>
      </c>
      <c r="R23">
        <f t="shared" si="3"/>
        <v>4.5491697228574415</v>
      </c>
      <c r="S23">
        <f t="shared" si="3"/>
        <v>4.2481397271934602</v>
      </c>
    </row>
    <row r="24" spans="1:19" ht="16.5" thickBot="1" x14ac:dyDescent="0.3">
      <c r="A24" s="10">
        <v>12</v>
      </c>
      <c r="B24" s="2" t="s">
        <v>326</v>
      </c>
      <c r="C24" s="2">
        <v>32.78</v>
      </c>
      <c r="D24" s="4">
        <v>31.1</v>
      </c>
      <c r="F24" s="10">
        <v>36</v>
      </c>
      <c r="G24" s="2" t="s">
        <v>327</v>
      </c>
      <c r="H24" s="2">
        <v>34.06</v>
      </c>
      <c r="I24" s="4">
        <v>13.5</v>
      </c>
      <c r="L24" s="8">
        <v>23</v>
      </c>
      <c r="M24" s="3">
        <f>AVERAGE(D46:D47)</f>
        <v>35.549999999999997</v>
      </c>
      <c r="N24">
        <f t="shared" si="0"/>
        <v>17775</v>
      </c>
      <c r="O24">
        <v>199.9</v>
      </c>
      <c r="P24">
        <f t="shared" si="1"/>
        <v>88919.459729864931</v>
      </c>
      <c r="Q24">
        <f t="shared" si="2"/>
        <v>44459.729864932466</v>
      </c>
      <c r="R24">
        <f t="shared" si="3"/>
        <v>4.948996815283687</v>
      </c>
      <c r="S24">
        <f t="shared" si="3"/>
        <v>4.6479668196197057</v>
      </c>
    </row>
    <row r="25" spans="1:19" ht="16.5" thickBot="1" x14ac:dyDescent="0.3">
      <c r="A25" s="20">
        <v>12</v>
      </c>
      <c r="B25" s="2" t="s">
        <v>326</v>
      </c>
      <c r="C25" s="2">
        <v>34.14</v>
      </c>
      <c r="D25" s="4">
        <v>12.8</v>
      </c>
      <c r="F25" s="10">
        <v>36</v>
      </c>
      <c r="G25" s="2" t="s">
        <v>327</v>
      </c>
      <c r="H25" s="2">
        <v>33.58</v>
      </c>
      <c r="I25" s="4">
        <v>18.399999999999999</v>
      </c>
      <c r="L25" s="8">
        <v>24</v>
      </c>
      <c r="M25" s="3">
        <f>AVERAGE(D48:D49)</f>
        <v>58.95</v>
      </c>
      <c r="N25">
        <f t="shared" si="0"/>
        <v>29475</v>
      </c>
      <c r="O25">
        <v>199.1</v>
      </c>
      <c r="P25">
        <f t="shared" si="1"/>
        <v>148041.18533400301</v>
      </c>
      <c r="Q25">
        <f t="shared" si="2"/>
        <v>74020.592667001503</v>
      </c>
      <c r="R25">
        <f t="shared" si="3"/>
        <v>5.1703825537397172</v>
      </c>
      <c r="S25">
        <f t="shared" si="3"/>
        <v>4.869352558075736</v>
      </c>
    </row>
    <row r="26" spans="1:19" ht="16.5" thickBot="1" x14ac:dyDescent="0.3">
      <c r="A26" s="10">
        <v>13</v>
      </c>
      <c r="B26" s="2" t="s">
        <v>328</v>
      </c>
      <c r="C26" s="2">
        <v>29.88</v>
      </c>
      <c r="D26" s="4">
        <v>206.6</v>
      </c>
      <c r="F26" s="10">
        <v>37</v>
      </c>
      <c r="G26" s="2" t="s">
        <v>329</v>
      </c>
      <c r="H26" s="2">
        <v>32.08</v>
      </c>
      <c r="I26" s="4">
        <v>49.2</v>
      </c>
      <c r="L26" s="8">
        <v>25</v>
      </c>
      <c r="M26" s="3">
        <f>AVERAGE(I2:I3)</f>
        <v>143.15</v>
      </c>
      <c r="N26">
        <f t="shared" si="0"/>
        <v>71575</v>
      </c>
      <c r="O26">
        <v>200.6</v>
      </c>
      <c r="P26">
        <f t="shared" si="1"/>
        <v>356804.58624127618</v>
      </c>
      <c r="Q26">
        <f t="shared" si="2"/>
        <v>178402.29312063809</v>
      </c>
      <c r="R26">
        <f t="shared" si="3"/>
        <v>5.5524304280092371</v>
      </c>
      <c r="S26">
        <f t="shared" si="3"/>
        <v>5.2514004323452559</v>
      </c>
    </row>
    <row r="27" spans="1:19" ht="16.5" thickBot="1" x14ac:dyDescent="0.3">
      <c r="A27" s="10">
        <v>13</v>
      </c>
      <c r="B27" s="2" t="s">
        <v>328</v>
      </c>
      <c r="C27" s="2">
        <v>30.1</v>
      </c>
      <c r="D27" s="4">
        <v>179.1</v>
      </c>
      <c r="F27" s="10">
        <v>37</v>
      </c>
      <c r="G27" s="2" t="s">
        <v>329</v>
      </c>
      <c r="H27" s="2">
        <v>32.75</v>
      </c>
      <c r="I27" s="4">
        <v>31.8</v>
      </c>
      <c r="L27" s="8">
        <v>26</v>
      </c>
      <c r="M27" s="3">
        <f>AVERAGE(I4:I5)</f>
        <v>51.3</v>
      </c>
      <c r="N27">
        <f t="shared" si="0"/>
        <v>25650</v>
      </c>
      <c r="O27">
        <v>202.5</v>
      </c>
      <c r="P27">
        <f t="shared" si="1"/>
        <v>126666.66666666666</v>
      </c>
      <c r="Q27">
        <f t="shared" si="2"/>
        <v>63333.333333333328</v>
      </c>
      <c r="R27">
        <f t="shared" si="3"/>
        <v>5.1026623418971475</v>
      </c>
      <c r="S27">
        <f t="shared" si="3"/>
        <v>4.8016323462331663</v>
      </c>
    </row>
    <row r="28" spans="1:19" ht="16.5" thickBot="1" x14ac:dyDescent="0.3">
      <c r="A28" s="10">
        <v>14</v>
      </c>
      <c r="B28" s="2" t="s">
        <v>330</v>
      </c>
      <c r="C28" s="2">
        <v>31.05</v>
      </c>
      <c r="D28" s="4">
        <v>96.6</v>
      </c>
      <c r="F28" s="10">
        <v>38</v>
      </c>
      <c r="G28" s="2" t="s">
        <v>331</v>
      </c>
      <c r="H28" s="2">
        <v>31.92</v>
      </c>
      <c r="I28" s="4">
        <v>54.7</v>
      </c>
      <c r="L28" s="8">
        <v>27</v>
      </c>
      <c r="M28" s="3">
        <f>AVERAGE(I6:I7)</f>
        <v>24.900000000000002</v>
      </c>
      <c r="N28">
        <f t="shared" si="0"/>
        <v>12450.000000000002</v>
      </c>
      <c r="O28">
        <v>199.5</v>
      </c>
      <c r="P28">
        <f t="shared" si="1"/>
        <v>62406.015037593992</v>
      </c>
      <c r="Q28">
        <f t="shared" si="2"/>
        <v>31203.007518796996</v>
      </c>
      <c r="R28">
        <f t="shared" si="3"/>
        <v>4.795226451408988</v>
      </c>
      <c r="S28">
        <f t="shared" si="3"/>
        <v>4.4941964557450067</v>
      </c>
    </row>
    <row r="29" spans="1:19" ht="16.5" thickBot="1" x14ac:dyDescent="0.3">
      <c r="A29" s="10">
        <v>14</v>
      </c>
      <c r="B29" s="2" t="s">
        <v>330</v>
      </c>
      <c r="C29" s="2">
        <v>30.92</v>
      </c>
      <c r="D29" s="4">
        <v>104.7</v>
      </c>
      <c r="F29" s="10">
        <v>38</v>
      </c>
      <c r="G29" s="2" t="s">
        <v>331</v>
      </c>
      <c r="H29" s="2">
        <v>31.54</v>
      </c>
      <c r="I29" s="4">
        <v>70.099999999999994</v>
      </c>
      <c r="L29" s="8">
        <v>28</v>
      </c>
      <c r="M29" s="3">
        <f>AVERAGE(I8:I9)</f>
        <v>31.25</v>
      </c>
      <c r="N29">
        <f t="shared" si="0"/>
        <v>15625</v>
      </c>
      <c r="O29">
        <v>184.9</v>
      </c>
      <c r="P29">
        <f t="shared" si="1"/>
        <v>84505.137912385064</v>
      </c>
      <c r="Q29">
        <f t="shared" si="2"/>
        <v>42252.568956192532</v>
      </c>
      <c r="R29">
        <f t="shared" si="3"/>
        <v>4.9268831148569401</v>
      </c>
      <c r="S29">
        <f t="shared" si="3"/>
        <v>4.6258531191929588</v>
      </c>
    </row>
    <row r="30" spans="1:19" ht="16.5" thickBot="1" x14ac:dyDescent="0.3">
      <c r="A30" s="10">
        <v>15</v>
      </c>
      <c r="B30" s="2" t="s">
        <v>332</v>
      </c>
      <c r="C30" s="2">
        <v>26.77</v>
      </c>
      <c r="D30" s="4">
        <v>1582.5</v>
      </c>
      <c r="F30" s="10">
        <v>39</v>
      </c>
      <c r="G30" s="2" t="s">
        <v>333</v>
      </c>
      <c r="H30" s="2">
        <v>31.65</v>
      </c>
      <c r="I30" s="4">
        <v>65.2</v>
      </c>
      <c r="L30" s="8">
        <v>29</v>
      </c>
      <c r="M30" s="3">
        <f>AVERAGE(I10:I11)</f>
        <v>22.15</v>
      </c>
      <c r="N30">
        <f t="shared" si="0"/>
        <v>11075</v>
      </c>
      <c r="O30">
        <v>197.8</v>
      </c>
      <c r="P30">
        <f t="shared" si="1"/>
        <v>55990.899898887765</v>
      </c>
      <c r="Q30">
        <f t="shared" si="2"/>
        <v>27995.449949443882</v>
      </c>
      <c r="R30">
        <f t="shared" si="3"/>
        <v>4.7481174476339465</v>
      </c>
      <c r="S30">
        <f t="shared" si="3"/>
        <v>4.4470874519699652</v>
      </c>
    </row>
    <row r="31" spans="1:19" ht="16.5" thickBot="1" x14ac:dyDescent="0.3">
      <c r="A31" s="10">
        <v>15</v>
      </c>
      <c r="B31" s="2" t="s">
        <v>332</v>
      </c>
      <c r="C31" s="2">
        <v>26.35</v>
      </c>
      <c r="D31" s="4">
        <v>2086.1999999999998</v>
      </c>
      <c r="F31" s="10">
        <v>39</v>
      </c>
      <c r="G31" s="2" t="s">
        <v>333</v>
      </c>
      <c r="H31" s="2">
        <v>31.66</v>
      </c>
      <c r="I31" s="4">
        <v>64.900000000000006</v>
      </c>
      <c r="L31" s="8">
        <v>30</v>
      </c>
      <c r="M31" s="3">
        <f>AVERAGE(I12:I13)</f>
        <v>12.55</v>
      </c>
      <c r="N31">
        <f t="shared" si="0"/>
        <v>6275</v>
      </c>
      <c r="O31">
        <v>202.1</v>
      </c>
      <c r="P31">
        <f t="shared" si="1"/>
        <v>31048.985650667986</v>
      </c>
      <c r="Q31">
        <f t="shared" si="2"/>
        <v>15524.492825333993</v>
      </c>
      <c r="R31">
        <f t="shared" si="3"/>
        <v>4.4920474166377717</v>
      </c>
      <c r="S31">
        <f t="shared" si="3"/>
        <v>4.1910174209737905</v>
      </c>
    </row>
    <row r="32" spans="1:19" ht="16.5" thickBot="1" x14ac:dyDescent="0.3">
      <c r="A32" s="20">
        <v>16</v>
      </c>
      <c r="B32" s="2" t="s">
        <v>334</v>
      </c>
      <c r="C32" s="2">
        <v>34.36</v>
      </c>
      <c r="D32" s="4">
        <v>11.1</v>
      </c>
      <c r="F32" s="10">
        <v>40</v>
      </c>
      <c r="G32" s="2" t="s">
        <v>335</v>
      </c>
      <c r="H32" s="2">
        <v>32.24</v>
      </c>
      <c r="I32" s="4">
        <v>44.4</v>
      </c>
      <c r="L32" s="8">
        <v>31</v>
      </c>
      <c r="M32" s="3">
        <f>AVERAGE(I14:I15)</f>
        <v>84.35</v>
      </c>
      <c r="N32">
        <f t="shared" si="0"/>
        <v>42175</v>
      </c>
      <c r="O32">
        <v>201.7</v>
      </c>
      <c r="P32">
        <f t="shared" si="1"/>
        <v>209097.66980664353</v>
      </c>
      <c r="Q32">
        <f t="shared" si="2"/>
        <v>104548.83490332177</v>
      </c>
      <c r="R32">
        <f t="shared" si="3"/>
        <v>5.320349193048397</v>
      </c>
      <c r="S32">
        <f t="shared" si="3"/>
        <v>5.0193191973844158</v>
      </c>
    </row>
    <row r="33" spans="1:19" ht="16.5" thickBot="1" x14ac:dyDescent="0.3">
      <c r="A33" s="10">
        <v>16</v>
      </c>
      <c r="B33" s="2" t="s">
        <v>334</v>
      </c>
      <c r="C33" s="2">
        <v>33.01</v>
      </c>
      <c r="D33" s="4">
        <v>26.7</v>
      </c>
      <c r="F33" s="10">
        <v>40</v>
      </c>
      <c r="G33" s="2" t="s">
        <v>335</v>
      </c>
      <c r="H33" s="2">
        <v>32.450000000000003</v>
      </c>
      <c r="I33" s="4">
        <v>38.5</v>
      </c>
      <c r="L33" s="8">
        <v>32</v>
      </c>
      <c r="M33" s="3">
        <f>AVERAGE(I16:I17)</f>
        <v>13.05</v>
      </c>
      <c r="N33">
        <f t="shared" si="0"/>
        <v>6525</v>
      </c>
      <c r="O33">
        <v>201.1</v>
      </c>
      <c r="P33">
        <f t="shared" si="1"/>
        <v>32446.54400795624</v>
      </c>
      <c r="Q33">
        <f t="shared" si="2"/>
        <v>16223.27200397812</v>
      </c>
      <c r="R33">
        <f t="shared" si="3"/>
        <v>4.5111684454135768</v>
      </c>
      <c r="S33">
        <f t="shared" si="3"/>
        <v>4.2101384497495955</v>
      </c>
    </row>
    <row r="34" spans="1:19" ht="16.5" thickBot="1" x14ac:dyDescent="0.3">
      <c r="A34" s="10">
        <v>17</v>
      </c>
      <c r="B34" s="2" t="s">
        <v>336</v>
      </c>
      <c r="C34" s="2">
        <v>31.11</v>
      </c>
      <c r="D34" s="4">
        <v>92.7</v>
      </c>
      <c r="F34" s="10">
        <v>41</v>
      </c>
      <c r="G34" s="2" t="s">
        <v>337</v>
      </c>
      <c r="H34" s="2">
        <v>29.58</v>
      </c>
      <c r="I34" s="4">
        <v>252</v>
      </c>
      <c r="L34" s="8">
        <v>33</v>
      </c>
      <c r="M34" s="3">
        <f>AVERAGE(I18:I19)</f>
        <v>116.65</v>
      </c>
      <c r="N34">
        <f t="shared" si="0"/>
        <v>58325</v>
      </c>
      <c r="O34">
        <v>202.7</v>
      </c>
      <c r="P34">
        <f t="shared" si="1"/>
        <v>287740.50320670946</v>
      </c>
      <c r="Q34">
        <f t="shared" si="2"/>
        <v>143870.25160335473</v>
      </c>
      <c r="R34">
        <f t="shared" si="3"/>
        <v>5.4590009987727814</v>
      </c>
      <c r="S34">
        <f t="shared" si="3"/>
        <v>5.1579710031088002</v>
      </c>
    </row>
    <row r="35" spans="1:19" ht="16.5" thickBot="1" x14ac:dyDescent="0.3">
      <c r="A35" s="10">
        <v>17</v>
      </c>
      <c r="B35" s="2" t="s">
        <v>336</v>
      </c>
      <c r="C35" s="2">
        <v>31.34</v>
      </c>
      <c r="D35" s="4">
        <v>79.8</v>
      </c>
      <c r="F35" s="10">
        <v>41</v>
      </c>
      <c r="G35" s="2" t="s">
        <v>337</v>
      </c>
      <c r="H35" s="2">
        <v>29.58</v>
      </c>
      <c r="I35" s="4">
        <v>252</v>
      </c>
      <c r="L35" s="8">
        <v>34</v>
      </c>
      <c r="M35" s="3">
        <f>AVERAGE(I20:I21)</f>
        <v>63.3</v>
      </c>
      <c r="N35">
        <f t="shared" si="0"/>
        <v>31650</v>
      </c>
      <c r="O35">
        <v>200.7</v>
      </c>
      <c r="P35">
        <f t="shared" si="1"/>
        <v>157698.05680119581</v>
      </c>
      <c r="Q35">
        <f t="shared" si="2"/>
        <v>78849.028400597905</v>
      </c>
      <c r="R35">
        <f t="shared" si="3"/>
        <v>5.1978263418658885</v>
      </c>
      <c r="S35">
        <f t="shared" si="3"/>
        <v>4.8967963462019073</v>
      </c>
    </row>
    <row r="36" spans="1:19" ht="16.5" thickBot="1" x14ac:dyDescent="0.3">
      <c r="A36" s="10">
        <v>18</v>
      </c>
      <c r="B36" s="2" t="s">
        <v>338</v>
      </c>
      <c r="C36" s="2">
        <v>32.880000000000003</v>
      </c>
      <c r="D36" s="4">
        <v>29.1</v>
      </c>
      <c r="F36" s="10">
        <v>42</v>
      </c>
      <c r="G36" s="2" t="s">
        <v>339</v>
      </c>
      <c r="H36" s="2">
        <v>27.9</v>
      </c>
      <c r="I36" s="4">
        <v>754.8</v>
      </c>
      <c r="L36" s="8">
        <v>35</v>
      </c>
      <c r="M36" s="3">
        <f>AVERAGE(I22:I23)</f>
        <v>77.400000000000006</v>
      </c>
      <c r="N36">
        <f t="shared" si="0"/>
        <v>38700</v>
      </c>
      <c r="O36">
        <v>202.7</v>
      </c>
      <c r="P36">
        <f t="shared" si="1"/>
        <v>190922.5456339418</v>
      </c>
      <c r="Q36">
        <f t="shared" si="2"/>
        <v>95461.272816970901</v>
      </c>
      <c r="R36">
        <f t="shared" si="3"/>
        <v>5.2808572163259031</v>
      </c>
      <c r="S36">
        <f t="shared" si="3"/>
        <v>4.9798272206619218</v>
      </c>
    </row>
    <row r="37" spans="1:19" ht="16.5" thickBot="1" x14ac:dyDescent="0.3">
      <c r="A37" s="10">
        <v>18</v>
      </c>
      <c r="B37" s="2" t="s">
        <v>338</v>
      </c>
      <c r="C37" s="2">
        <v>32.520000000000003</v>
      </c>
      <c r="D37" s="4">
        <v>36.799999999999997</v>
      </c>
      <c r="F37" s="10">
        <v>42</v>
      </c>
      <c r="G37" s="2" t="s">
        <v>339</v>
      </c>
      <c r="H37" s="2">
        <v>27.9</v>
      </c>
      <c r="I37" s="4">
        <v>754.8</v>
      </c>
      <c r="L37" s="8">
        <v>36</v>
      </c>
      <c r="M37" s="3">
        <f>AVERAGE(I24:I25)</f>
        <v>15.95</v>
      </c>
      <c r="N37">
        <f t="shared" si="0"/>
        <v>7975</v>
      </c>
      <c r="O37">
        <v>202.1</v>
      </c>
      <c r="P37">
        <f t="shared" si="1"/>
        <v>39460.663038099949</v>
      </c>
      <c r="Q37">
        <f t="shared" si="2"/>
        <v>19730.331519049974</v>
      </c>
      <c r="R37">
        <f t="shared" si="3"/>
        <v>4.5961643782139143</v>
      </c>
      <c r="S37">
        <f t="shared" si="3"/>
        <v>4.295134382549934</v>
      </c>
    </row>
    <row r="38" spans="1:19" ht="16.5" thickBot="1" x14ac:dyDescent="0.3">
      <c r="A38" s="10">
        <v>19</v>
      </c>
      <c r="B38" s="2" t="s">
        <v>340</v>
      </c>
      <c r="C38" s="2">
        <v>33.86</v>
      </c>
      <c r="D38" s="4">
        <v>15.4</v>
      </c>
      <c r="F38" s="10">
        <v>43</v>
      </c>
      <c r="G38" s="2" t="s">
        <v>341</v>
      </c>
      <c r="H38" s="2">
        <v>34.92</v>
      </c>
      <c r="I38" s="4">
        <v>7.7</v>
      </c>
      <c r="L38" s="8">
        <v>37</v>
      </c>
      <c r="M38" s="3">
        <f>AVERAGE(I26:I27)</f>
        <v>40.5</v>
      </c>
      <c r="N38">
        <f t="shared" si="0"/>
        <v>20250</v>
      </c>
      <c r="O38">
        <v>201.1</v>
      </c>
      <c r="P38">
        <f t="shared" si="1"/>
        <v>100696.17105917454</v>
      </c>
      <c r="Q38">
        <f t="shared" si="2"/>
        <v>50348.085529587268</v>
      </c>
      <c r="R38">
        <f t="shared" si="3"/>
        <v>5.0030129569539454</v>
      </c>
      <c r="S38">
        <f t="shared" si="3"/>
        <v>4.7019829612899642</v>
      </c>
    </row>
    <row r="39" spans="1:19" ht="16.5" thickBot="1" x14ac:dyDescent="0.3">
      <c r="A39" s="20">
        <v>19</v>
      </c>
      <c r="B39" s="2" t="s">
        <v>340</v>
      </c>
      <c r="C39" s="2">
        <v>34.590000000000003</v>
      </c>
      <c r="D39" s="4">
        <v>9.5</v>
      </c>
      <c r="F39" s="10">
        <v>43</v>
      </c>
      <c r="G39" s="2" t="s">
        <v>341</v>
      </c>
      <c r="H39" s="2">
        <v>34.92</v>
      </c>
      <c r="I39" s="4">
        <v>7.7</v>
      </c>
      <c r="L39" s="8">
        <v>38</v>
      </c>
      <c r="M39" s="3">
        <f>AVERAGE(I28:I29)</f>
        <v>62.4</v>
      </c>
      <c r="N39">
        <f t="shared" si="0"/>
        <v>31200</v>
      </c>
      <c r="O39">
        <v>200.7</v>
      </c>
      <c r="P39">
        <f t="shared" si="1"/>
        <v>155455.90433482811</v>
      </c>
      <c r="Q39">
        <f t="shared" si="2"/>
        <v>77727.952167414056</v>
      </c>
      <c r="R39">
        <f t="shared" si="3"/>
        <v>5.1916072215309574</v>
      </c>
      <c r="S39">
        <f t="shared" si="3"/>
        <v>4.8905772258669762</v>
      </c>
    </row>
    <row r="40" spans="1:19" ht="16.5" thickBot="1" x14ac:dyDescent="0.3">
      <c r="A40" s="10">
        <v>20</v>
      </c>
      <c r="B40" s="2" t="s">
        <v>342</v>
      </c>
      <c r="C40" s="2">
        <v>30.64</v>
      </c>
      <c r="D40" s="4">
        <v>126.3</v>
      </c>
      <c r="F40" s="10">
        <v>44</v>
      </c>
      <c r="G40" s="2" t="s">
        <v>343</v>
      </c>
      <c r="H40" s="2">
        <v>32.409999999999997</v>
      </c>
      <c r="I40" s="4">
        <v>39.700000000000003</v>
      </c>
      <c r="L40" s="8">
        <v>39</v>
      </c>
      <c r="M40" s="3">
        <f>AVERAGE(I30:I31)</f>
        <v>65.050000000000011</v>
      </c>
      <c r="N40">
        <f t="shared" si="0"/>
        <v>32525.000000000007</v>
      </c>
      <c r="O40">
        <v>200.9</v>
      </c>
      <c r="P40">
        <f t="shared" si="1"/>
        <v>161896.46590343458</v>
      </c>
      <c r="Q40">
        <f t="shared" si="2"/>
        <v>80948.232951717291</v>
      </c>
      <c r="R40">
        <f t="shared" si="3"/>
        <v>5.2092373684853746</v>
      </c>
      <c r="S40">
        <f t="shared" si="3"/>
        <v>4.9082073728213933</v>
      </c>
    </row>
    <row r="41" spans="1:19" ht="16.5" thickBot="1" x14ac:dyDescent="0.3">
      <c r="A41" s="10">
        <v>20</v>
      </c>
      <c r="B41" s="2" t="s">
        <v>342</v>
      </c>
      <c r="C41" s="2">
        <v>30.93</v>
      </c>
      <c r="D41" s="4">
        <v>104.4</v>
      </c>
      <c r="F41" s="10">
        <v>44</v>
      </c>
      <c r="G41" s="2" t="s">
        <v>343</v>
      </c>
      <c r="H41" s="2">
        <v>32.409999999999997</v>
      </c>
      <c r="I41" s="4">
        <v>39.700000000000003</v>
      </c>
      <c r="L41" s="8">
        <v>40</v>
      </c>
      <c r="M41" s="3">
        <f>AVERAGE(I32:I33)</f>
        <v>41.45</v>
      </c>
      <c r="N41">
        <f t="shared" si="0"/>
        <v>20725</v>
      </c>
      <c r="O41">
        <v>200.9</v>
      </c>
      <c r="P41">
        <f t="shared" si="1"/>
        <v>103160.77650572425</v>
      </c>
      <c r="Q41">
        <f t="shared" si="2"/>
        <v>51580.388252862125</v>
      </c>
      <c r="R41">
        <f t="shared" si="3"/>
        <v>5.0135146024740624</v>
      </c>
      <c r="S41">
        <f t="shared" si="3"/>
        <v>4.7124846068100812</v>
      </c>
    </row>
    <row r="42" spans="1:19" ht="16.5" thickBot="1" x14ac:dyDescent="0.3">
      <c r="A42" s="10">
        <v>21</v>
      </c>
      <c r="B42" s="2" t="s">
        <v>344</v>
      </c>
      <c r="C42" s="2">
        <v>26.85</v>
      </c>
      <c r="D42" s="4">
        <v>1505.7</v>
      </c>
      <c r="F42" s="10">
        <v>45</v>
      </c>
      <c r="G42" s="2" t="s">
        <v>345</v>
      </c>
      <c r="H42" s="2">
        <v>33.950000000000003</v>
      </c>
      <c r="I42" s="4">
        <v>14.5</v>
      </c>
      <c r="L42" s="8">
        <v>41</v>
      </c>
      <c r="M42" s="3">
        <f>AVERAGE(I34:I35)</f>
        <v>252</v>
      </c>
      <c r="N42">
        <f t="shared" si="0"/>
        <v>126000</v>
      </c>
      <c r="O42">
        <v>201.1</v>
      </c>
      <c r="P42">
        <f t="shared" si="1"/>
        <v>626553.95325708599</v>
      </c>
      <c r="Q42">
        <f t="shared" si="2"/>
        <v>313276.97662854299</v>
      </c>
      <c r="R42">
        <f t="shared" si="3"/>
        <v>5.7969584745208209</v>
      </c>
      <c r="S42">
        <f t="shared" si="3"/>
        <v>5.4959284788568397</v>
      </c>
    </row>
    <row r="43" spans="1:19" ht="16.5" thickBot="1" x14ac:dyDescent="0.3">
      <c r="A43" s="10">
        <v>21</v>
      </c>
      <c r="B43" s="2" t="s">
        <v>344</v>
      </c>
      <c r="C43" s="2">
        <v>26.79</v>
      </c>
      <c r="D43" s="4">
        <v>1567.1</v>
      </c>
      <c r="F43" s="10">
        <v>45</v>
      </c>
      <c r="G43" s="2" t="s">
        <v>345</v>
      </c>
      <c r="H43" s="2">
        <v>33.950000000000003</v>
      </c>
      <c r="I43" s="4">
        <v>14.5</v>
      </c>
      <c r="L43" s="8">
        <v>42</v>
      </c>
      <c r="M43" s="3">
        <f>AVERAGE(I36:I37)</f>
        <v>754.8</v>
      </c>
      <c r="N43">
        <f t="shared" si="0"/>
        <v>377400</v>
      </c>
      <c r="O43">
        <v>201.2</v>
      </c>
      <c r="P43">
        <f t="shared" si="1"/>
        <v>1875745.5268389664</v>
      </c>
      <c r="Q43">
        <f t="shared" si="2"/>
        <v>937872.76341948321</v>
      </c>
      <c r="R43">
        <f t="shared" si="3"/>
        <v>6.2731739194450231</v>
      </c>
      <c r="S43">
        <f t="shared" si="3"/>
        <v>5.9721439237810419</v>
      </c>
    </row>
    <row r="44" spans="1:19" ht="16.5" thickBot="1" x14ac:dyDescent="0.3">
      <c r="A44" s="20">
        <v>22</v>
      </c>
      <c r="B44" s="2" t="s">
        <v>346</v>
      </c>
      <c r="C44" s="2">
        <v>34.700000000000003</v>
      </c>
      <c r="D44" s="4">
        <v>8.9</v>
      </c>
      <c r="F44" s="10">
        <v>46</v>
      </c>
      <c r="G44" s="2" t="s">
        <v>347</v>
      </c>
      <c r="H44" s="2">
        <v>34.159999999999997</v>
      </c>
      <c r="I44" s="4">
        <v>12.6</v>
      </c>
      <c r="L44" s="8">
        <v>43</v>
      </c>
      <c r="M44" s="3">
        <f>AVERAGE(I38:I39)</f>
        <v>7.7</v>
      </c>
      <c r="N44">
        <f t="shared" si="0"/>
        <v>3850</v>
      </c>
      <c r="O44">
        <v>199.4</v>
      </c>
      <c r="P44">
        <f t="shared" si="1"/>
        <v>19307.923771313941</v>
      </c>
      <c r="Q44">
        <f t="shared" si="2"/>
        <v>9653.9618856569705</v>
      </c>
      <c r="R44">
        <f t="shared" si="3"/>
        <v>4.2857355755328639</v>
      </c>
      <c r="S44">
        <f t="shared" si="3"/>
        <v>3.9847055798688826</v>
      </c>
    </row>
    <row r="45" spans="1:19" ht="16.5" thickBot="1" x14ac:dyDescent="0.3">
      <c r="A45" s="10">
        <v>22</v>
      </c>
      <c r="B45" s="2" t="s">
        <v>346</v>
      </c>
      <c r="C45" s="2">
        <v>33.479999999999997</v>
      </c>
      <c r="D45" s="4">
        <v>19.7</v>
      </c>
      <c r="F45" s="10">
        <v>46</v>
      </c>
      <c r="G45" s="2" t="s">
        <v>347</v>
      </c>
      <c r="H45" s="2">
        <v>34.159999999999997</v>
      </c>
      <c r="I45" s="4">
        <v>12.6</v>
      </c>
      <c r="L45" s="8">
        <v>44</v>
      </c>
      <c r="M45" s="3">
        <f>AVERAGE(I40:I41)</f>
        <v>39.700000000000003</v>
      </c>
      <c r="N45">
        <f t="shared" si="0"/>
        <v>19850</v>
      </c>
      <c r="O45">
        <v>201.8</v>
      </c>
      <c r="P45">
        <f t="shared" si="1"/>
        <v>98364.71754212091</v>
      </c>
      <c r="Q45">
        <f t="shared" si="2"/>
        <v>49182.358771060455</v>
      </c>
      <c r="R45">
        <f t="shared" si="3"/>
        <v>4.9928393491982419</v>
      </c>
      <c r="S45">
        <f t="shared" si="3"/>
        <v>4.6918093535342607</v>
      </c>
    </row>
    <row r="46" spans="1:19" ht="16.5" thickBot="1" x14ac:dyDescent="0.3">
      <c r="A46" s="10">
        <v>23</v>
      </c>
      <c r="B46" s="2" t="s">
        <v>348</v>
      </c>
      <c r="C46" s="2">
        <v>32.409999999999997</v>
      </c>
      <c r="D46" s="4">
        <v>39.700000000000003</v>
      </c>
      <c r="F46" s="10">
        <v>47</v>
      </c>
      <c r="G46" s="2" t="s">
        <v>349</v>
      </c>
      <c r="H46" s="2">
        <v>30.84</v>
      </c>
      <c r="I46" s="4">
        <v>110.6</v>
      </c>
      <c r="L46" s="8">
        <v>45</v>
      </c>
      <c r="M46" s="3">
        <f>AVERAGE(I42:I43)</f>
        <v>14.5</v>
      </c>
      <c r="N46">
        <f t="shared" si="0"/>
        <v>7250</v>
      </c>
      <c r="O46">
        <v>199.2</v>
      </c>
      <c r="P46">
        <f t="shared" si="1"/>
        <v>36395.582329317273</v>
      </c>
      <c r="Q46">
        <f t="shared" si="2"/>
        <v>18197.791164658636</v>
      </c>
      <c r="R46">
        <f t="shared" si="3"/>
        <v>4.5610486724833139</v>
      </c>
      <c r="S46">
        <f t="shared" si="3"/>
        <v>4.2600186768193327</v>
      </c>
    </row>
    <row r="47" spans="1:19" ht="16.5" thickBot="1" x14ac:dyDescent="0.3">
      <c r="A47" s="10">
        <v>23</v>
      </c>
      <c r="B47" s="2" t="s">
        <v>348</v>
      </c>
      <c r="C47" s="2">
        <v>32.770000000000003</v>
      </c>
      <c r="D47" s="4">
        <v>31.4</v>
      </c>
      <c r="F47" s="10">
        <v>47</v>
      </c>
      <c r="G47" s="2" t="s">
        <v>349</v>
      </c>
      <c r="H47" s="2">
        <v>30.84</v>
      </c>
      <c r="I47" s="4">
        <v>110.6</v>
      </c>
      <c r="L47" s="8">
        <v>46</v>
      </c>
      <c r="M47" s="3">
        <f>AVERAGE(I44:I45)</f>
        <v>12.6</v>
      </c>
      <c r="N47">
        <f t="shared" si="0"/>
        <v>6300</v>
      </c>
      <c r="O47">
        <v>202.2</v>
      </c>
      <c r="P47">
        <f t="shared" si="1"/>
        <v>31157.270029673593</v>
      </c>
      <c r="Q47">
        <f t="shared" si="2"/>
        <v>15578.635014836796</v>
      </c>
      <c r="R47">
        <f t="shared" si="3"/>
        <v>4.4935593981985997</v>
      </c>
      <c r="S47">
        <f t="shared" si="3"/>
        <v>4.1925294025346185</v>
      </c>
    </row>
    <row r="48" spans="1:19" ht="16.5" thickBot="1" x14ac:dyDescent="0.3">
      <c r="A48" s="10">
        <v>24</v>
      </c>
      <c r="B48" s="2" t="s">
        <v>350</v>
      </c>
      <c r="C48" s="2">
        <v>32.07</v>
      </c>
      <c r="D48" s="4">
        <v>49.6</v>
      </c>
      <c r="F48" s="10">
        <v>48</v>
      </c>
      <c r="G48" s="2" t="s">
        <v>351</v>
      </c>
      <c r="H48" s="2">
        <v>33.049999999999997</v>
      </c>
      <c r="I48" s="4">
        <v>26.1</v>
      </c>
      <c r="L48" s="8">
        <v>47</v>
      </c>
      <c r="M48" s="3">
        <f>AVERAGE(I46:I47)</f>
        <v>110.6</v>
      </c>
      <c r="N48">
        <f t="shared" si="0"/>
        <v>55300</v>
      </c>
      <c r="O48">
        <v>201.7</v>
      </c>
      <c r="P48">
        <f t="shared" si="1"/>
        <v>274169.55875061976</v>
      </c>
      <c r="Q48">
        <f t="shared" si="2"/>
        <v>137084.77937530988</v>
      </c>
      <c r="R48">
        <f t="shared" si="3"/>
        <v>5.438019233091933</v>
      </c>
      <c r="S48">
        <f t="shared" si="3"/>
        <v>5.1369892374279518</v>
      </c>
    </row>
    <row r="49" spans="1:19" ht="16.5" thickBot="1" x14ac:dyDescent="0.3">
      <c r="A49" s="10">
        <v>24</v>
      </c>
      <c r="B49" s="2" t="s">
        <v>350</v>
      </c>
      <c r="C49" s="2">
        <v>31.58</v>
      </c>
      <c r="D49" s="4">
        <v>68.3</v>
      </c>
      <c r="F49" s="10">
        <v>48</v>
      </c>
      <c r="G49" s="2" t="s">
        <v>351</v>
      </c>
      <c r="H49" s="2">
        <v>33.049999999999997</v>
      </c>
      <c r="I49" s="4">
        <v>26.1</v>
      </c>
      <c r="L49" s="8">
        <v>48</v>
      </c>
      <c r="M49" s="6">
        <f>AVERAGE(I48:I49)</f>
        <v>26.1</v>
      </c>
      <c r="N49">
        <f t="shared" si="0"/>
        <v>13050</v>
      </c>
      <c r="O49">
        <v>202</v>
      </c>
      <c r="P49">
        <f t="shared" si="1"/>
        <v>64603.960396039598</v>
      </c>
      <c r="Q49">
        <f t="shared" si="2"/>
        <v>32301.980198019799</v>
      </c>
      <c r="R49">
        <f t="shared" si="3"/>
        <v>4.8102591422276761</v>
      </c>
      <c r="S49">
        <f t="shared" si="3"/>
        <v>4.5092291465636949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H1" workbookViewId="0">
      <selection activeCell="S2" sqref="S2:S49"/>
    </sheetView>
  </sheetViews>
  <sheetFormatPr defaultRowHeight="15.75" x14ac:dyDescent="0.25"/>
  <cols>
    <col min="1" max="1" width="9.5703125" style="11" bestFit="1" customWidth="1"/>
    <col min="2" max="2" width="13.140625" customWidth="1"/>
    <col min="4" max="4" width="19" bestFit="1" customWidth="1"/>
    <col min="6" max="6" width="9.7109375" style="11" customWidth="1"/>
    <col min="7" max="7" width="14.570312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4.140625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3" t="s">
        <v>5</v>
      </c>
    </row>
    <row r="2" spans="1:19" ht="16.5" thickBot="1" x14ac:dyDescent="0.3">
      <c r="A2" s="10">
        <v>1</v>
      </c>
      <c r="B2" s="2" t="s">
        <v>400</v>
      </c>
      <c r="C2" s="2">
        <v>31.51</v>
      </c>
      <c r="D2" s="4">
        <v>67.7</v>
      </c>
      <c r="F2" s="10">
        <v>25</v>
      </c>
      <c r="G2" s="2" t="s">
        <v>401</v>
      </c>
      <c r="H2" s="2">
        <v>30.89</v>
      </c>
      <c r="I2" s="4">
        <v>102.2</v>
      </c>
      <c r="L2" s="8">
        <v>1</v>
      </c>
      <c r="M2" s="3">
        <f>AVERAGE(D2:D3)</f>
        <v>70.25</v>
      </c>
      <c r="N2">
        <f>M2*10*50</f>
        <v>35125</v>
      </c>
      <c r="O2">
        <v>199.5</v>
      </c>
      <c r="P2">
        <f>N2/(O2/1000)</f>
        <v>176065.16290726815</v>
      </c>
      <c r="Q2">
        <f>P2/2</f>
        <v>88032.581453634077</v>
      </c>
      <c r="R2">
        <f>LOG10(P2)</f>
        <v>5.2456734328903689</v>
      </c>
      <c r="S2">
        <f>LOG10(Q2)</f>
        <v>4.9446434372263877</v>
      </c>
    </row>
    <row r="3" spans="1:19" ht="16.5" thickBot="1" x14ac:dyDescent="0.3">
      <c r="A3" s="10">
        <v>1</v>
      </c>
      <c r="B3" s="2" t="s">
        <v>400</v>
      </c>
      <c r="C3" s="2">
        <v>31.4</v>
      </c>
      <c r="D3" s="4">
        <v>72.8</v>
      </c>
      <c r="F3" s="10">
        <v>25</v>
      </c>
      <c r="G3" s="2" t="s">
        <v>401</v>
      </c>
      <c r="H3" s="2">
        <v>30.88</v>
      </c>
      <c r="I3" s="4">
        <v>103.1</v>
      </c>
      <c r="L3" s="8">
        <v>2</v>
      </c>
      <c r="M3" s="3">
        <f>AVERAGE(D4:D5)</f>
        <v>59.25</v>
      </c>
      <c r="N3">
        <f t="shared" ref="N3:N49" si="0">M3*10*50</f>
        <v>29625</v>
      </c>
      <c r="O3">
        <v>200.4</v>
      </c>
      <c r="P3">
        <f t="shared" ref="P3:P49" si="1">N3/(O3/1000)</f>
        <v>147829.34131736527</v>
      </c>
      <c r="Q3">
        <f t="shared" ref="Q3:Q49" si="2">P3/2</f>
        <v>73914.670658682633</v>
      </c>
      <c r="R3">
        <f t="shared" ref="R3:S49" si="3">LOG10(P3)</f>
        <v>5.1697606418229523</v>
      </c>
      <c r="S3">
        <f t="shared" si="3"/>
        <v>4.868730646158971</v>
      </c>
    </row>
    <row r="4" spans="1:19" ht="16.5" thickBot="1" x14ac:dyDescent="0.3">
      <c r="A4" s="10">
        <v>2</v>
      </c>
      <c r="B4" s="2" t="s">
        <v>402</v>
      </c>
      <c r="C4" s="2">
        <v>31.71</v>
      </c>
      <c r="D4" s="4">
        <v>59.2</v>
      </c>
      <c r="F4" s="10">
        <v>26</v>
      </c>
      <c r="G4" s="2" t="s">
        <v>403</v>
      </c>
      <c r="H4" s="2">
        <v>31.3</v>
      </c>
      <c r="I4" s="4">
        <v>77.599999999999994</v>
      </c>
      <c r="L4" s="8">
        <v>3</v>
      </c>
      <c r="M4" s="3">
        <f>AVERAGE(D6:D7)</f>
        <v>29.6</v>
      </c>
      <c r="N4">
        <f t="shared" si="0"/>
        <v>14800</v>
      </c>
      <c r="O4">
        <v>200.8</v>
      </c>
      <c r="P4">
        <f t="shared" si="1"/>
        <v>73705.179282868528</v>
      </c>
      <c r="Q4">
        <f t="shared" si="2"/>
        <v>36852.589641434264</v>
      </c>
      <c r="R4">
        <f t="shared" si="3"/>
        <v>4.8674980069219753</v>
      </c>
      <c r="S4">
        <f t="shared" si="3"/>
        <v>4.5664680112579941</v>
      </c>
    </row>
    <row r="5" spans="1:19" ht="16.5" thickBot="1" x14ac:dyDescent="0.3">
      <c r="A5" s="10">
        <v>2</v>
      </c>
      <c r="B5" s="2" t="s">
        <v>402</v>
      </c>
      <c r="C5" s="2">
        <v>31.71</v>
      </c>
      <c r="D5" s="4">
        <v>59.3</v>
      </c>
      <c r="F5" s="10">
        <v>26</v>
      </c>
      <c r="G5" s="2" t="s">
        <v>403</v>
      </c>
      <c r="H5" s="2">
        <v>31</v>
      </c>
      <c r="I5" s="4">
        <v>95.3</v>
      </c>
      <c r="L5" s="8">
        <v>4</v>
      </c>
      <c r="M5" s="3">
        <f>AVERAGE(D8:D9)</f>
        <v>63318.35</v>
      </c>
      <c r="N5">
        <f t="shared" si="0"/>
        <v>31659175</v>
      </c>
      <c r="O5">
        <v>201.5</v>
      </c>
      <c r="P5">
        <f t="shared" si="1"/>
        <v>157117493.79652604</v>
      </c>
      <c r="Q5">
        <f t="shared" si="2"/>
        <v>78558746.898263022</v>
      </c>
      <c r="R5">
        <f t="shared" si="3"/>
        <v>8.196224543005119</v>
      </c>
      <c r="S5">
        <f t="shared" si="3"/>
        <v>7.8951945473411378</v>
      </c>
    </row>
    <row r="6" spans="1:19" ht="16.5" thickBot="1" x14ac:dyDescent="0.3">
      <c r="A6" s="10">
        <v>3</v>
      </c>
      <c r="B6" s="2" t="s">
        <v>404</v>
      </c>
      <c r="C6" s="2">
        <v>32.85</v>
      </c>
      <c r="D6" s="4">
        <v>27.7</v>
      </c>
      <c r="F6" s="10">
        <v>27</v>
      </c>
      <c r="G6" s="2" t="s">
        <v>405</v>
      </c>
      <c r="H6" s="2">
        <v>31.48</v>
      </c>
      <c r="I6" s="4">
        <v>68.900000000000006</v>
      </c>
      <c r="L6" s="8">
        <v>5</v>
      </c>
      <c r="M6" s="3">
        <f>AVERAGE(D10:D11)</f>
        <v>38.75</v>
      </c>
      <c r="N6">
        <f t="shared" si="0"/>
        <v>19375</v>
      </c>
      <c r="O6">
        <v>199.8</v>
      </c>
      <c r="P6">
        <f t="shared" si="1"/>
        <v>96971.971971971972</v>
      </c>
      <c r="Q6">
        <f t="shared" si="2"/>
        <v>48485.985985985986</v>
      </c>
      <c r="R6">
        <f t="shared" si="3"/>
        <v>4.986646227288384</v>
      </c>
      <c r="S6">
        <f t="shared" si="3"/>
        <v>4.6856162316244028</v>
      </c>
    </row>
    <row r="7" spans="1:19" ht="16.5" thickBot="1" x14ac:dyDescent="0.3">
      <c r="A7" s="20">
        <v>3</v>
      </c>
      <c r="B7" s="2" t="s">
        <v>404</v>
      </c>
      <c r="C7" s="2">
        <v>32.659999999999997</v>
      </c>
      <c r="D7" s="4">
        <v>31.5</v>
      </c>
      <c r="F7" s="20">
        <v>27</v>
      </c>
      <c r="G7" s="2" t="s">
        <v>405</v>
      </c>
      <c r="H7" s="2">
        <v>31.96</v>
      </c>
      <c r="I7" s="4">
        <v>50.1</v>
      </c>
      <c r="L7" s="8">
        <v>6</v>
      </c>
      <c r="M7" s="3">
        <f>AVERAGE(D12:D13)</f>
        <v>303.35000000000002</v>
      </c>
      <c r="N7">
        <f t="shared" si="0"/>
        <v>151675</v>
      </c>
      <c r="O7">
        <v>201.6</v>
      </c>
      <c r="P7">
        <f t="shared" si="1"/>
        <v>752356.15079365077</v>
      </c>
      <c r="Q7">
        <f t="shared" si="2"/>
        <v>376178.07539682538</v>
      </c>
      <c r="R7">
        <f t="shared" si="3"/>
        <v>5.8764234758425982</v>
      </c>
      <c r="S7">
        <f t="shared" si="3"/>
        <v>5.5753934801786169</v>
      </c>
    </row>
    <row r="8" spans="1:19" ht="16.5" thickBot="1" x14ac:dyDescent="0.3">
      <c r="A8" s="10">
        <v>4</v>
      </c>
      <c r="B8" s="2" t="s">
        <v>406</v>
      </c>
      <c r="C8" s="2">
        <v>21.15</v>
      </c>
      <c r="D8" s="4">
        <v>67040.5</v>
      </c>
      <c r="F8" s="20">
        <v>28</v>
      </c>
      <c r="G8" s="2" t="s">
        <v>407</v>
      </c>
      <c r="H8" s="2">
        <v>31.34</v>
      </c>
      <c r="I8" s="4">
        <v>75.599999999999994</v>
      </c>
      <c r="L8" s="8">
        <v>7</v>
      </c>
      <c r="M8" s="3">
        <f>AVERAGE(D14:D15)</f>
        <v>1288.2</v>
      </c>
      <c r="N8">
        <f t="shared" si="0"/>
        <v>644100</v>
      </c>
      <c r="O8">
        <v>200.3</v>
      </c>
      <c r="P8">
        <f t="shared" si="1"/>
        <v>3215676.4852720918</v>
      </c>
      <c r="Q8">
        <f t="shared" si="2"/>
        <v>1607838.2426360459</v>
      </c>
      <c r="R8">
        <f t="shared" si="3"/>
        <v>6.507272349862335</v>
      </c>
      <c r="S8">
        <f t="shared" si="3"/>
        <v>6.2062423541983538</v>
      </c>
    </row>
    <row r="9" spans="1:19" ht="16.5" thickBot="1" x14ac:dyDescent="0.3">
      <c r="A9" s="10">
        <v>4</v>
      </c>
      <c r="B9" s="2" t="s">
        <v>406</v>
      </c>
      <c r="C9" s="2">
        <v>21.33</v>
      </c>
      <c r="D9" s="4">
        <v>59596.2</v>
      </c>
      <c r="F9" s="10">
        <v>28</v>
      </c>
      <c r="G9" s="2" t="s">
        <v>407</v>
      </c>
      <c r="H9" s="2">
        <v>31.84</v>
      </c>
      <c r="I9" s="4">
        <v>54.2</v>
      </c>
      <c r="L9" s="8">
        <v>8</v>
      </c>
      <c r="M9" s="3">
        <f>AVERAGE(D16:D17)</f>
        <v>124.14999999999999</v>
      </c>
      <c r="N9">
        <f t="shared" si="0"/>
        <v>62075</v>
      </c>
      <c r="O9">
        <v>201.3</v>
      </c>
      <c r="P9">
        <f t="shared" si="1"/>
        <v>308370.59115747642</v>
      </c>
      <c r="Q9">
        <f t="shared" si="2"/>
        <v>154185.29557873821</v>
      </c>
      <c r="R9">
        <f t="shared" si="3"/>
        <v>5.4890729533379474</v>
      </c>
      <c r="S9">
        <f t="shared" si="3"/>
        <v>5.1880429576739662</v>
      </c>
    </row>
    <row r="10" spans="1:19" ht="16.5" thickBot="1" x14ac:dyDescent="0.3">
      <c r="A10" s="20">
        <v>5</v>
      </c>
      <c r="B10" s="2" t="s">
        <v>408</v>
      </c>
      <c r="C10" s="2">
        <v>32.44</v>
      </c>
      <c r="D10" s="4">
        <v>36.5</v>
      </c>
      <c r="F10" s="10">
        <v>29</v>
      </c>
      <c r="G10" s="2" t="s">
        <v>409</v>
      </c>
      <c r="H10" s="2">
        <v>32.54</v>
      </c>
      <c r="I10" s="4">
        <v>34.1</v>
      </c>
      <c r="L10" s="8">
        <v>9</v>
      </c>
      <c r="M10" s="3">
        <f>AVERAGE(D18:D19)</f>
        <v>97.45</v>
      </c>
      <c r="N10">
        <f t="shared" si="0"/>
        <v>48725</v>
      </c>
      <c r="O10">
        <v>200.4</v>
      </c>
      <c r="P10">
        <f t="shared" si="1"/>
        <v>243138.72255489024</v>
      </c>
      <c r="Q10">
        <f t="shared" si="2"/>
        <v>121569.36127744512</v>
      </c>
      <c r="R10">
        <f t="shared" si="3"/>
        <v>5.385854130594451</v>
      </c>
      <c r="S10">
        <f t="shared" si="3"/>
        <v>5.0848241349304697</v>
      </c>
    </row>
    <row r="11" spans="1:19" ht="16.5" thickBot="1" x14ac:dyDescent="0.3">
      <c r="A11" s="10">
        <v>5</v>
      </c>
      <c r="B11" s="2" t="s">
        <v>408</v>
      </c>
      <c r="C11" s="2">
        <v>32.26</v>
      </c>
      <c r="D11" s="4">
        <v>41</v>
      </c>
      <c r="F11" s="20">
        <v>29</v>
      </c>
      <c r="G11" s="2" t="s">
        <v>409</v>
      </c>
      <c r="H11" s="2">
        <v>32.21</v>
      </c>
      <c r="I11" s="4">
        <v>42.4</v>
      </c>
      <c r="L11" s="8">
        <v>10</v>
      </c>
      <c r="M11" s="3">
        <f>AVERAGE(D20:D21)</f>
        <v>100.65</v>
      </c>
      <c r="N11">
        <f t="shared" si="0"/>
        <v>50325</v>
      </c>
      <c r="O11">
        <v>199.7</v>
      </c>
      <c r="P11">
        <f t="shared" si="1"/>
        <v>252003.00450676016</v>
      </c>
      <c r="Q11">
        <f t="shared" si="2"/>
        <v>126001.50225338008</v>
      </c>
      <c r="R11">
        <f t="shared" si="3"/>
        <v>5.4014057186899898</v>
      </c>
      <c r="S11">
        <f t="shared" si="3"/>
        <v>5.1003757230260085</v>
      </c>
    </row>
    <row r="12" spans="1:19" ht="16.5" thickBot="1" x14ac:dyDescent="0.3">
      <c r="A12" s="10">
        <v>6</v>
      </c>
      <c r="B12" s="2" t="s">
        <v>410</v>
      </c>
      <c r="C12" s="2">
        <v>29.4</v>
      </c>
      <c r="D12" s="4">
        <v>276.2</v>
      </c>
      <c r="F12" s="10">
        <v>30</v>
      </c>
      <c r="G12" s="2" t="s">
        <v>411</v>
      </c>
      <c r="H12" s="2">
        <v>32.19</v>
      </c>
      <c r="I12" s="4">
        <v>43.1</v>
      </c>
      <c r="L12" s="8">
        <v>11</v>
      </c>
      <c r="M12" s="3">
        <f>AVERAGE(D22:D23)</f>
        <v>111.05</v>
      </c>
      <c r="N12">
        <f t="shared" si="0"/>
        <v>55525</v>
      </c>
      <c r="O12">
        <v>201.3</v>
      </c>
      <c r="P12">
        <f t="shared" si="1"/>
        <v>275832.09140586189</v>
      </c>
      <c r="Q12">
        <f t="shared" si="2"/>
        <v>137916.04570293095</v>
      </c>
      <c r="R12">
        <f t="shared" si="3"/>
        <v>5.4406447923318568</v>
      </c>
      <c r="S12">
        <f t="shared" si="3"/>
        <v>5.1396147966678756</v>
      </c>
    </row>
    <row r="13" spans="1:19" ht="16.5" thickTop="1" thickBot="1" x14ac:dyDescent="0.3">
      <c r="A13" s="10">
        <v>6</v>
      </c>
      <c r="B13" s="2" t="s">
        <v>410</v>
      </c>
      <c r="C13" s="2">
        <v>29.13</v>
      </c>
      <c r="D13" s="4">
        <v>330.5</v>
      </c>
      <c r="F13" s="10">
        <v>30</v>
      </c>
      <c r="G13" s="2" t="s">
        <v>411</v>
      </c>
      <c r="H13" s="2">
        <v>32.42</v>
      </c>
      <c r="I13" s="4">
        <v>37</v>
      </c>
      <c r="L13" s="14">
        <v>12</v>
      </c>
      <c r="M13" s="3">
        <f>AVERAGE(D24:D25)</f>
        <v>78.45</v>
      </c>
      <c r="N13">
        <f t="shared" si="0"/>
        <v>39225</v>
      </c>
      <c r="O13">
        <v>199.3</v>
      </c>
      <c r="P13">
        <f t="shared" si="1"/>
        <v>196813.84846964374</v>
      </c>
      <c r="Q13">
        <f t="shared" si="2"/>
        <v>98406.924234821869</v>
      </c>
      <c r="R13">
        <f t="shared" si="3"/>
        <v>5.2940556535584866</v>
      </c>
      <c r="S13">
        <f t="shared" si="3"/>
        <v>4.9930256578945054</v>
      </c>
    </row>
    <row r="14" spans="1:19" ht="16.5" thickTop="1" thickBot="1" x14ac:dyDescent="0.3">
      <c r="A14" s="10">
        <v>7</v>
      </c>
      <c r="B14" s="2" t="s">
        <v>412</v>
      </c>
      <c r="C14" s="2">
        <v>27.13</v>
      </c>
      <c r="D14" s="4">
        <v>1251.9000000000001</v>
      </c>
      <c r="F14" s="10">
        <v>31</v>
      </c>
      <c r="G14" s="2" t="s">
        <v>413</v>
      </c>
      <c r="H14" s="2">
        <v>30.24</v>
      </c>
      <c r="I14" s="4">
        <v>157.4</v>
      </c>
      <c r="L14" s="14">
        <v>13</v>
      </c>
      <c r="M14" s="3">
        <f>AVERAGE(D26:D27)</f>
        <v>239.15</v>
      </c>
      <c r="N14">
        <f t="shared" si="0"/>
        <v>119575</v>
      </c>
      <c r="O14">
        <v>201</v>
      </c>
      <c r="P14">
        <f t="shared" si="1"/>
        <v>594900.49751243775</v>
      </c>
      <c r="Q14">
        <f t="shared" si="2"/>
        <v>297450.24875621888</v>
      </c>
      <c r="R14">
        <f t="shared" si="3"/>
        <v>5.7744443321235126</v>
      </c>
      <c r="S14">
        <f t="shared" si="3"/>
        <v>5.4734143364595313</v>
      </c>
    </row>
    <row r="15" spans="1:19" ht="16.5" thickBot="1" x14ac:dyDescent="0.3">
      <c r="A15" s="10">
        <v>7</v>
      </c>
      <c r="B15" s="2" t="s">
        <v>412</v>
      </c>
      <c r="C15" s="2">
        <v>27.04</v>
      </c>
      <c r="D15" s="4">
        <v>1324.5</v>
      </c>
      <c r="F15" s="10">
        <v>31</v>
      </c>
      <c r="G15" s="2" t="s">
        <v>413</v>
      </c>
      <c r="H15" s="2">
        <v>30.61</v>
      </c>
      <c r="I15" s="4">
        <v>123</v>
      </c>
      <c r="L15" s="8">
        <v>14</v>
      </c>
      <c r="M15" s="3">
        <f>AVERAGE(D28:D29)</f>
        <v>63.8</v>
      </c>
      <c r="N15">
        <f t="shared" si="0"/>
        <v>31900</v>
      </c>
      <c r="O15">
        <v>197.2</v>
      </c>
      <c r="P15">
        <f t="shared" si="1"/>
        <v>161764.70588235295</v>
      </c>
      <c r="Q15">
        <f t="shared" si="2"/>
        <v>80882.352941176476</v>
      </c>
      <c r="R15">
        <f t="shared" si="3"/>
        <v>5.2088837724519887</v>
      </c>
      <c r="S15">
        <f t="shared" si="3"/>
        <v>4.9078537767880075</v>
      </c>
    </row>
    <row r="16" spans="1:19" ht="16.5" thickBot="1" x14ac:dyDescent="0.3">
      <c r="A16" s="10">
        <v>8</v>
      </c>
      <c r="B16" s="2" t="s">
        <v>414</v>
      </c>
      <c r="C16" s="2">
        <v>30.86</v>
      </c>
      <c r="D16" s="4">
        <v>104.1</v>
      </c>
      <c r="F16" s="20">
        <v>32</v>
      </c>
      <c r="G16" s="2" t="s">
        <v>415</v>
      </c>
      <c r="H16" s="2">
        <v>31.6</v>
      </c>
      <c r="I16" s="4">
        <v>63.6</v>
      </c>
      <c r="L16" s="8">
        <v>15</v>
      </c>
      <c r="M16" s="3">
        <f>AVERAGE(D30:D31)</f>
        <v>1585.05</v>
      </c>
      <c r="N16">
        <f t="shared" si="0"/>
        <v>792525</v>
      </c>
      <c r="O16">
        <v>200</v>
      </c>
      <c r="P16">
        <f t="shared" si="1"/>
        <v>3962625</v>
      </c>
      <c r="Q16">
        <f t="shared" si="2"/>
        <v>1981312.5</v>
      </c>
      <c r="R16">
        <f t="shared" si="3"/>
        <v>6.5979829751511065</v>
      </c>
      <c r="S16">
        <f t="shared" si="3"/>
        <v>6.2969529794871253</v>
      </c>
    </row>
    <row r="17" spans="1:19" ht="16.5" thickBot="1" x14ac:dyDescent="0.3">
      <c r="A17" s="20">
        <v>8</v>
      </c>
      <c r="B17" s="2" t="s">
        <v>414</v>
      </c>
      <c r="C17" s="2">
        <v>30.37</v>
      </c>
      <c r="D17" s="4">
        <v>144.19999999999999</v>
      </c>
      <c r="F17" s="10">
        <v>32</v>
      </c>
      <c r="G17" s="2" t="s">
        <v>415</v>
      </c>
      <c r="H17" s="2">
        <v>30.67</v>
      </c>
      <c r="I17" s="4">
        <v>118.6</v>
      </c>
      <c r="L17" s="8">
        <v>16</v>
      </c>
      <c r="M17" s="3">
        <f>AVERAGE(D32:D33)</f>
        <v>36.6</v>
      </c>
      <c r="N17">
        <f t="shared" si="0"/>
        <v>18300</v>
      </c>
      <c r="O17">
        <v>197.6</v>
      </c>
      <c r="P17">
        <f t="shared" si="1"/>
        <v>92611.336032388659</v>
      </c>
      <c r="Q17">
        <f t="shared" si="2"/>
        <v>46305.66801619433</v>
      </c>
      <c r="R17">
        <f t="shared" si="3"/>
        <v>4.9666641494788202</v>
      </c>
      <c r="S17">
        <f t="shared" si="3"/>
        <v>4.6656341538148389</v>
      </c>
    </row>
    <row r="18" spans="1:19" ht="16.5" thickBot="1" x14ac:dyDescent="0.3">
      <c r="A18" s="10">
        <v>9</v>
      </c>
      <c r="B18" s="2" t="s">
        <v>416</v>
      </c>
      <c r="C18" s="2">
        <v>30.82</v>
      </c>
      <c r="D18" s="4">
        <v>107.4</v>
      </c>
      <c r="F18" s="10">
        <v>33</v>
      </c>
      <c r="G18" s="2" t="s">
        <v>417</v>
      </c>
      <c r="H18" s="2">
        <v>31.87</v>
      </c>
      <c r="I18" s="4">
        <v>53.3</v>
      </c>
      <c r="L18" s="8">
        <v>17</v>
      </c>
      <c r="M18" s="3">
        <f>AVERAGE(D34:D35)</f>
        <v>94.65</v>
      </c>
      <c r="N18">
        <f t="shared" si="0"/>
        <v>47325</v>
      </c>
      <c r="O18">
        <v>197.1</v>
      </c>
      <c r="P18">
        <f t="shared" si="1"/>
        <v>240106.54490106544</v>
      </c>
      <c r="Q18">
        <f t="shared" si="2"/>
        <v>120053.27245053272</v>
      </c>
      <c r="R18">
        <f t="shared" si="3"/>
        <v>5.3804039983563907</v>
      </c>
      <c r="S18">
        <f t="shared" si="3"/>
        <v>5.0793740026924104</v>
      </c>
    </row>
    <row r="19" spans="1:19" ht="16.5" thickTop="1" thickBot="1" x14ac:dyDescent="0.3">
      <c r="A19" s="10">
        <v>9</v>
      </c>
      <c r="B19" s="2" t="s">
        <v>416</v>
      </c>
      <c r="C19" s="2">
        <v>31.12</v>
      </c>
      <c r="D19" s="4">
        <v>87.5</v>
      </c>
      <c r="F19" s="10">
        <v>33</v>
      </c>
      <c r="G19" s="2" t="s">
        <v>417</v>
      </c>
      <c r="H19" s="2">
        <v>31.7</v>
      </c>
      <c r="I19" s="4">
        <v>59.8</v>
      </c>
      <c r="L19" s="14">
        <v>18</v>
      </c>
      <c r="M19" s="3">
        <f>AVERAGE(D36:D37)</f>
        <v>59.35</v>
      </c>
      <c r="N19">
        <f t="shared" si="0"/>
        <v>29675</v>
      </c>
      <c r="O19">
        <v>199.1</v>
      </c>
      <c r="P19">
        <f t="shared" si="1"/>
        <v>149045.70567553994</v>
      </c>
      <c r="Q19">
        <f t="shared" si="2"/>
        <v>74522.852837769969</v>
      </c>
      <c r="R19">
        <f t="shared" si="3"/>
        <v>5.1733194675992191</v>
      </c>
      <c r="S19">
        <f t="shared" si="3"/>
        <v>4.8722894719352379</v>
      </c>
    </row>
    <row r="20" spans="1:19" ht="16.5" thickBot="1" x14ac:dyDescent="0.3">
      <c r="A20" s="20">
        <v>10</v>
      </c>
      <c r="B20" s="2" t="s">
        <v>418</v>
      </c>
      <c r="C20" s="2">
        <v>30.79</v>
      </c>
      <c r="D20" s="4">
        <v>109.3</v>
      </c>
      <c r="F20" s="10">
        <v>34</v>
      </c>
      <c r="G20" s="2" t="s">
        <v>419</v>
      </c>
      <c r="H20" s="2">
        <v>30.89</v>
      </c>
      <c r="I20" s="4">
        <v>102.5</v>
      </c>
      <c r="L20" s="8">
        <v>19</v>
      </c>
      <c r="M20" s="3">
        <f>AVERAGE(D38:D39)</f>
        <v>59.95</v>
      </c>
      <c r="N20">
        <f t="shared" si="0"/>
        <v>29975</v>
      </c>
      <c r="O20">
        <v>201.1</v>
      </c>
      <c r="P20">
        <f t="shared" si="1"/>
        <v>149055.1964196917</v>
      </c>
      <c r="Q20">
        <f t="shared" si="2"/>
        <v>74527.598209845848</v>
      </c>
      <c r="R20">
        <f t="shared" si="3"/>
        <v>5.1733471211741442</v>
      </c>
      <c r="S20">
        <f t="shared" si="3"/>
        <v>4.8723171255101629</v>
      </c>
    </row>
    <row r="21" spans="1:19" ht="16.5" thickTop="1" thickBot="1" x14ac:dyDescent="0.3">
      <c r="A21" s="10">
        <v>10</v>
      </c>
      <c r="B21" s="2" t="s">
        <v>418</v>
      </c>
      <c r="C21" s="2">
        <v>31.05</v>
      </c>
      <c r="D21" s="4">
        <v>92</v>
      </c>
      <c r="F21" s="10">
        <v>34</v>
      </c>
      <c r="G21" s="2" t="s">
        <v>419</v>
      </c>
      <c r="H21" s="2">
        <v>30.88</v>
      </c>
      <c r="I21" s="4">
        <v>102.7</v>
      </c>
      <c r="L21" s="14">
        <v>20</v>
      </c>
      <c r="M21" s="3">
        <f>AVERAGE(D40:D41)</f>
        <v>98.699999999999989</v>
      </c>
      <c r="N21">
        <f t="shared" si="0"/>
        <v>49349.999999999993</v>
      </c>
      <c r="O21">
        <v>201.6</v>
      </c>
      <c r="P21">
        <f t="shared" si="1"/>
        <v>244791.66666666663</v>
      </c>
      <c r="Q21">
        <f t="shared" si="2"/>
        <v>122395.83333333331</v>
      </c>
      <c r="R21">
        <f t="shared" si="3"/>
        <v>5.3887966292321678</v>
      </c>
      <c r="S21">
        <f t="shared" si="3"/>
        <v>5.0877666335681866</v>
      </c>
    </row>
    <row r="22" spans="1:19" ht="16.5" thickBot="1" x14ac:dyDescent="0.3">
      <c r="A22" s="10">
        <v>11</v>
      </c>
      <c r="B22" s="2" t="s">
        <v>420</v>
      </c>
      <c r="C22" s="2">
        <v>30.82</v>
      </c>
      <c r="D22" s="4">
        <v>107.1</v>
      </c>
      <c r="F22" s="10">
        <v>35</v>
      </c>
      <c r="G22" s="2" t="s">
        <v>421</v>
      </c>
      <c r="H22" s="2">
        <v>30.69</v>
      </c>
      <c r="I22" s="4">
        <v>116.7</v>
      </c>
      <c r="L22" s="8">
        <v>21</v>
      </c>
      <c r="M22" s="3">
        <f>AVERAGE(D42:D43)</f>
        <v>6975.25</v>
      </c>
      <c r="N22">
        <f t="shared" si="0"/>
        <v>3487625</v>
      </c>
      <c r="O22">
        <v>200.4</v>
      </c>
      <c r="P22">
        <f t="shared" si="1"/>
        <v>17403318.363273453</v>
      </c>
      <c r="Q22">
        <f t="shared" si="2"/>
        <v>8701659.1816367265</v>
      </c>
      <c r="R22">
        <f t="shared" si="3"/>
        <v>7.2406320649179525</v>
      </c>
      <c r="S22">
        <f t="shared" si="3"/>
        <v>6.9396020692539713</v>
      </c>
    </row>
    <row r="23" spans="1:19" ht="16.5" thickBot="1" x14ac:dyDescent="0.3">
      <c r="A23" s="10">
        <v>11</v>
      </c>
      <c r="B23" s="2" t="s">
        <v>420</v>
      </c>
      <c r="C23" s="2">
        <v>30.71</v>
      </c>
      <c r="D23" s="4">
        <v>115</v>
      </c>
      <c r="F23" s="10">
        <v>35</v>
      </c>
      <c r="G23" s="2" t="s">
        <v>421</v>
      </c>
      <c r="H23" s="2">
        <v>30.29</v>
      </c>
      <c r="I23" s="4">
        <v>152.5</v>
      </c>
      <c r="L23" s="8">
        <v>22</v>
      </c>
      <c r="M23" s="3">
        <f>AVERAGE(D44:D45)</f>
        <v>59.2</v>
      </c>
      <c r="N23">
        <f t="shared" si="0"/>
        <v>29600</v>
      </c>
      <c r="O23">
        <v>201.9</v>
      </c>
      <c r="P23">
        <f t="shared" si="1"/>
        <v>146607.23130262506</v>
      </c>
      <c r="Q23">
        <f t="shared" si="2"/>
        <v>73303.615651312532</v>
      </c>
      <c r="R23">
        <f t="shared" si="3"/>
        <v>5.1661553921152992</v>
      </c>
      <c r="S23">
        <f t="shared" si="3"/>
        <v>4.8651253964513179</v>
      </c>
    </row>
    <row r="24" spans="1:19" ht="16.5" thickBot="1" x14ac:dyDescent="0.3">
      <c r="A24" s="10">
        <v>12</v>
      </c>
      <c r="B24" s="2" t="s">
        <v>422</v>
      </c>
      <c r="C24" s="2">
        <v>31.03</v>
      </c>
      <c r="D24" s="4">
        <v>93.3</v>
      </c>
      <c r="F24" s="10">
        <v>36</v>
      </c>
      <c r="G24" s="2" t="s">
        <v>423</v>
      </c>
      <c r="H24" s="2">
        <v>32.21</v>
      </c>
      <c r="I24" s="4">
        <v>42.3</v>
      </c>
      <c r="L24" s="8">
        <v>23</v>
      </c>
      <c r="M24" s="3">
        <f>AVERAGE(D46:D47)</f>
        <v>153.94999999999999</v>
      </c>
      <c r="N24">
        <f t="shared" si="0"/>
        <v>76975</v>
      </c>
      <c r="O24">
        <v>199.9</v>
      </c>
      <c r="P24">
        <f t="shared" si="1"/>
        <v>385067.53376688343</v>
      </c>
      <c r="Q24">
        <f t="shared" si="2"/>
        <v>192533.76688344171</v>
      </c>
      <c r="R24">
        <f t="shared" si="3"/>
        <v>5.5855369034571192</v>
      </c>
      <c r="S24">
        <f t="shared" si="3"/>
        <v>5.2845069077931379</v>
      </c>
    </row>
    <row r="25" spans="1:19" ht="16.5" thickBot="1" x14ac:dyDescent="0.3">
      <c r="A25" s="20">
        <v>12</v>
      </c>
      <c r="B25" s="2" t="s">
        <v>422</v>
      </c>
      <c r="C25" s="2">
        <v>31.6</v>
      </c>
      <c r="D25" s="4">
        <v>63.6</v>
      </c>
      <c r="F25" s="10">
        <v>36</v>
      </c>
      <c r="G25" s="2" t="s">
        <v>423</v>
      </c>
      <c r="H25" s="2">
        <v>31.36</v>
      </c>
      <c r="I25" s="4">
        <v>75</v>
      </c>
      <c r="L25" s="8">
        <v>24</v>
      </c>
      <c r="M25" s="3">
        <f>AVERAGE(D48:D49)</f>
        <v>72.55</v>
      </c>
      <c r="N25">
        <f t="shared" si="0"/>
        <v>36275</v>
      </c>
      <c r="O25">
        <v>199.1</v>
      </c>
      <c r="P25">
        <f t="shared" si="1"/>
        <v>182194.87694625815</v>
      </c>
      <c r="Q25">
        <f t="shared" si="2"/>
        <v>91097.438473129077</v>
      </c>
      <c r="R25">
        <f t="shared" si="3"/>
        <v>5.2605361610823635</v>
      </c>
      <c r="S25">
        <f t="shared" si="3"/>
        <v>4.9595061654183823</v>
      </c>
    </row>
    <row r="26" spans="1:19" ht="16.5" thickBot="1" x14ac:dyDescent="0.3">
      <c r="A26" s="10">
        <v>13</v>
      </c>
      <c r="B26" s="2" t="s">
        <v>424</v>
      </c>
      <c r="C26" s="2">
        <v>29.58</v>
      </c>
      <c r="D26" s="4">
        <v>245</v>
      </c>
      <c r="F26" s="10">
        <v>37</v>
      </c>
      <c r="G26" s="2" t="s">
        <v>425</v>
      </c>
      <c r="H26" s="2">
        <v>29.11</v>
      </c>
      <c r="I26" s="4">
        <v>335.4</v>
      </c>
      <c r="L26" s="8">
        <v>25</v>
      </c>
      <c r="M26" s="3">
        <f>AVERAGE(I2:I3)</f>
        <v>102.65</v>
      </c>
      <c r="N26">
        <f t="shared" si="0"/>
        <v>51325</v>
      </c>
      <c r="O26">
        <v>200.6</v>
      </c>
      <c r="P26">
        <f t="shared" si="1"/>
        <v>255857.42771684946</v>
      </c>
      <c r="Q26">
        <f t="shared" si="2"/>
        <v>127928.71385842473</v>
      </c>
      <c r="R26">
        <f t="shared" si="3"/>
        <v>5.4079980293582306</v>
      </c>
      <c r="S26">
        <f t="shared" si="3"/>
        <v>5.1069680336942493</v>
      </c>
    </row>
    <row r="27" spans="1:19" ht="16.5" thickBot="1" x14ac:dyDescent="0.3">
      <c r="A27" s="10">
        <v>13</v>
      </c>
      <c r="B27" s="2" t="s">
        <v>424</v>
      </c>
      <c r="C27" s="2">
        <v>29.65</v>
      </c>
      <c r="D27" s="4">
        <v>233.3</v>
      </c>
      <c r="F27" s="10">
        <v>37</v>
      </c>
      <c r="G27" s="2" t="s">
        <v>425</v>
      </c>
      <c r="H27" s="2">
        <v>28.68</v>
      </c>
      <c r="I27" s="4">
        <v>445.1</v>
      </c>
      <c r="L27" s="8">
        <v>26</v>
      </c>
      <c r="M27" s="3">
        <f>AVERAGE(I4:I5)</f>
        <v>86.449999999999989</v>
      </c>
      <c r="N27">
        <f t="shared" si="0"/>
        <v>43224.999999999993</v>
      </c>
      <c r="O27">
        <v>202.5</v>
      </c>
      <c r="P27">
        <f t="shared" si="1"/>
        <v>213456.79012345674</v>
      </c>
      <c r="Q27">
        <f t="shared" si="2"/>
        <v>106728.39506172837</v>
      </c>
      <c r="R27">
        <f t="shared" si="3"/>
        <v>5.3293099743952723</v>
      </c>
      <c r="S27">
        <f t="shared" si="3"/>
        <v>5.028279978731292</v>
      </c>
    </row>
    <row r="28" spans="1:19" ht="16.5" thickBot="1" x14ac:dyDescent="0.3">
      <c r="A28" s="10">
        <v>14</v>
      </c>
      <c r="B28" s="2" t="s">
        <v>426</v>
      </c>
      <c r="C28" s="2">
        <v>31.77</v>
      </c>
      <c r="D28" s="4">
        <v>57</v>
      </c>
      <c r="F28" s="10">
        <v>38</v>
      </c>
      <c r="G28" s="2" t="s">
        <v>427</v>
      </c>
      <c r="H28" s="2">
        <v>30.34</v>
      </c>
      <c r="I28" s="4">
        <v>147.4</v>
      </c>
      <c r="L28" s="8">
        <v>27</v>
      </c>
      <c r="M28" s="3">
        <f>AVERAGE(I6:I7)</f>
        <v>59.5</v>
      </c>
      <c r="N28">
        <f t="shared" si="0"/>
        <v>29750</v>
      </c>
      <c r="O28">
        <v>199.5</v>
      </c>
      <c r="P28">
        <f t="shared" si="1"/>
        <v>149122.80701754385</v>
      </c>
      <c r="Q28">
        <f t="shared" si="2"/>
        <v>74561.403508771924</v>
      </c>
      <c r="R28">
        <f t="shared" si="3"/>
        <v>5.1735440700418014</v>
      </c>
      <c r="S28">
        <f t="shared" si="3"/>
        <v>4.8725140743778201</v>
      </c>
    </row>
    <row r="29" spans="1:19" ht="16.5" thickBot="1" x14ac:dyDescent="0.3">
      <c r="A29" s="10">
        <v>14</v>
      </c>
      <c r="B29" s="2" t="s">
        <v>426</v>
      </c>
      <c r="C29" s="2">
        <v>31.45</v>
      </c>
      <c r="D29" s="4">
        <v>70.599999999999994</v>
      </c>
      <c r="F29" s="10">
        <v>38</v>
      </c>
      <c r="G29" s="2" t="s">
        <v>427</v>
      </c>
      <c r="H29" s="2">
        <v>30.22</v>
      </c>
      <c r="I29" s="4">
        <v>160</v>
      </c>
      <c r="L29" s="8">
        <v>28</v>
      </c>
      <c r="M29" s="3">
        <f>AVERAGE(I8:I9)</f>
        <v>64.900000000000006</v>
      </c>
      <c r="N29">
        <f t="shared" si="0"/>
        <v>32450</v>
      </c>
      <c r="O29">
        <v>184.9</v>
      </c>
      <c r="P29">
        <f t="shared" si="1"/>
        <v>175500.27041644132</v>
      </c>
      <c r="Q29">
        <f t="shared" si="2"/>
        <v>87750.135208220658</v>
      </c>
      <c r="R29">
        <f t="shared" si="3"/>
        <v>5.2442777899772146</v>
      </c>
      <c r="S29">
        <f t="shared" si="3"/>
        <v>4.9432477943132334</v>
      </c>
    </row>
    <row r="30" spans="1:19" ht="16.5" thickBot="1" x14ac:dyDescent="0.3">
      <c r="A30" s="10">
        <v>15</v>
      </c>
      <c r="B30" s="2" t="s">
        <v>428</v>
      </c>
      <c r="C30" s="2">
        <v>26.87</v>
      </c>
      <c r="D30" s="4">
        <v>1490.3</v>
      </c>
      <c r="F30" s="10">
        <v>39</v>
      </c>
      <c r="G30" s="2" t="s">
        <v>429</v>
      </c>
      <c r="H30" s="2">
        <v>30.47</v>
      </c>
      <c r="I30" s="4">
        <v>135.30000000000001</v>
      </c>
      <c r="L30" s="8">
        <v>29</v>
      </c>
      <c r="M30" s="3">
        <f>AVERAGE(I10:I11)</f>
        <v>38.25</v>
      </c>
      <c r="N30">
        <f t="shared" si="0"/>
        <v>19125</v>
      </c>
      <c r="O30">
        <v>197.8</v>
      </c>
      <c r="P30">
        <f t="shared" si="1"/>
        <v>96688.574317492414</v>
      </c>
      <c r="Q30">
        <f t="shared" si="2"/>
        <v>48344.287158746207</v>
      </c>
      <c r="R30">
        <f t="shared" si="3"/>
        <v>4.985375156564495</v>
      </c>
      <c r="S30">
        <f t="shared" si="3"/>
        <v>4.6843451609005138</v>
      </c>
    </row>
    <row r="31" spans="1:19" ht="16.5" thickBot="1" x14ac:dyDescent="0.3">
      <c r="A31" s="10">
        <v>15</v>
      </c>
      <c r="B31" s="2" t="s">
        <v>428</v>
      </c>
      <c r="C31" s="2">
        <v>26.69</v>
      </c>
      <c r="D31" s="4">
        <v>1679.8</v>
      </c>
      <c r="F31" s="10">
        <v>39</v>
      </c>
      <c r="G31" s="2" t="s">
        <v>429</v>
      </c>
      <c r="H31" s="2">
        <v>30.04</v>
      </c>
      <c r="I31" s="4">
        <v>180.5</v>
      </c>
      <c r="L31" s="8">
        <v>30</v>
      </c>
      <c r="M31" s="3">
        <f>AVERAGE(I12:I13)</f>
        <v>40.049999999999997</v>
      </c>
      <c r="N31">
        <f t="shared" si="0"/>
        <v>20025</v>
      </c>
      <c r="O31">
        <v>202.1</v>
      </c>
      <c r="P31">
        <f t="shared" si="1"/>
        <v>99084.611578426528</v>
      </c>
      <c r="Q31">
        <f t="shared" si="2"/>
        <v>49542.305789213264</v>
      </c>
      <c r="R31">
        <f t="shared" si="3"/>
        <v>4.9960062112409709</v>
      </c>
      <c r="S31">
        <f t="shared" si="3"/>
        <v>4.6949762155769905</v>
      </c>
    </row>
    <row r="32" spans="1:19" ht="16.5" thickBot="1" x14ac:dyDescent="0.3">
      <c r="A32" s="20">
        <v>16</v>
      </c>
      <c r="B32" s="2" t="s">
        <v>430</v>
      </c>
      <c r="C32" s="2">
        <v>32.36</v>
      </c>
      <c r="D32" s="4">
        <v>38.5</v>
      </c>
      <c r="F32" s="10">
        <v>40</v>
      </c>
      <c r="G32" s="2" t="s">
        <v>431</v>
      </c>
      <c r="H32" s="2">
        <v>31.65</v>
      </c>
      <c r="I32" s="4">
        <v>61.6</v>
      </c>
      <c r="L32" s="8">
        <v>31</v>
      </c>
      <c r="M32" s="3">
        <f>AVERAGE(I14:I15)</f>
        <v>140.19999999999999</v>
      </c>
      <c r="N32">
        <f t="shared" si="0"/>
        <v>70100</v>
      </c>
      <c r="O32">
        <v>201.7</v>
      </c>
      <c r="P32">
        <f t="shared" si="1"/>
        <v>347545.86018839863</v>
      </c>
      <c r="Q32">
        <f t="shared" si="2"/>
        <v>173772.93009419931</v>
      </c>
      <c r="R32">
        <f t="shared" si="3"/>
        <v>5.5410121197538933</v>
      </c>
      <c r="S32">
        <f t="shared" si="3"/>
        <v>5.239982124089912</v>
      </c>
    </row>
    <row r="33" spans="1:19" ht="16.5" thickBot="1" x14ac:dyDescent="0.3">
      <c r="A33" s="10">
        <v>16</v>
      </c>
      <c r="B33" s="2" t="s">
        <v>430</v>
      </c>
      <c r="C33" s="2">
        <v>32.51</v>
      </c>
      <c r="D33" s="4">
        <v>34.700000000000003</v>
      </c>
      <c r="F33" s="10">
        <v>40</v>
      </c>
      <c r="G33" s="2" t="s">
        <v>431</v>
      </c>
      <c r="H33" s="2">
        <v>31.51</v>
      </c>
      <c r="I33" s="4">
        <v>67.7</v>
      </c>
      <c r="L33" s="8">
        <v>32</v>
      </c>
      <c r="M33" s="3">
        <f>AVERAGE(I16:I17)</f>
        <v>91.1</v>
      </c>
      <c r="N33">
        <f t="shared" si="0"/>
        <v>45550</v>
      </c>
      <c r="O33">
        <v>201.1</v>
      </c>
      <c r="P33">
        <f t="shared" si="1"/>
        <v>226504.22675285928</v>
      </c>
      <c r="Q33">
        <f t="shared" si="2"/>
        <v>113252.11337642964</v>
      </c>
      <c r="R33">
        <f t="shared" si="3"/>
        <v>5.355076310712275</v>
      </c>
      <c r="S33">
        <f t="shared" si="3"/>
        <v>5.0540463150482937</v>
      </c>
    </row>
    <row r="34" spans="1:19" ht="16.5" thickBot="1" x14ac:dyDescent="0.3">
      <c r="A34" s="10">
        <v>17</v>
      </c>
      <c r="B34" s="2" t="s">
        <v>432</v>
      </c>
      <c r="C34" s="2">
        <v>30.61</v>
      </c>
      <c r="D34" s="4">
        <v>122.9</v>
      </c>
      <c r="F34" s="10">
        <v>41</v>
      </c>
      <c r="G34" s="2" t="s">
        <v>433</v>
      </c>
      <c r="H34" s="2">
        <v>30.97</v>
      </c>
      <c r="I34" s="4">
        <v>96.8</v>
      </c>
      <c r="L34" s="8">
        <v>33</v>
      </c>
      <c r="M34" s="3">
        <f>AVERAGE(I18:I19)</f>
        <v>56.55</v>
      </c>
      <c r="N34">
        <f t="shared" si="0"/>
        <v>28275</v>
      </c>
      <c r="O34">
        <v>202.7</v>
      </c>
      <c r="P34">
        <f t="shared" si="1"/>
        <v>139491.85989146522</v>
      </c>
      <c r="Q34">
        <f t="shared" si="2"/>
        <v>69745.929945732612</v>
      </c>
      <c r="R34">
        <f t="shared" si="3"/>
        <v>5.1445488649044844</v>
      </c>
      <c r="S34">
        <f t="shared" si="3"/>
        <v>4.8435188692405031</v>
      </c>
    </row>
    <row r="35" spans="1:19" ht="16.5" thickBot="1" x14ac:dyDescent="0.3">
      <c r="A35" s="10">
        <v>17</v>
      </c>
      <c r="B35" s="2" t="s">
        <v>432</v>
      </c>
      <c r="C35" s="2">
        <v>31.54</v>
      </c>
      <c r="D35" s="4">
        <v>66.400000000000006</v>
      </c>
      <c r="F35" s="10">
        <v>41</v>
      </c>
      <c r="G35" s="2" t="s">
        <v>433</v>
      </c>
      <c r="H35" s="2">
        <v>30.97</v>
      </c>
      <c r="I35" s="4">
        <v>96.8</v>
      </c>
      <c r="L35" s="8">
        <v>34</v>
      </c>
      <c r="M35" s="3">
        <f>AVERAGE(I20:I21)</f>
        <v>102.6</v>
      </c>
      <c r="N35">
        <f t="shared" si="0"/>
        <v>51300</v>
      </c>
      <c r="O35">
        <v>200.7</v>
      </c>
      <c r="P35">
        <f t="shared" si="1"/>
        <v>255605.3811659193</v>
      </c>
      <c r="Q35">
        <f t="shared" si="2"/>
        <v>127802.69058295965</v>
      </c>
      <c r="R35">
        <f t="shared" si="3"/>
        <v>5.4075699926243308</v>
      </c>
      <c r="S35">
        <f t="shared" si="3"/>
        <v>5.1065399969603495</v>
      </c>
    </row>
    <row r="36" spans="1:19" ht="16.5" thickBot="1" x14ac:dyDescent="0.3">
      <c r="A36" s="10">
        <v>18</v>
      </c>
      <c r="B36" s="2" t="s">
        <v>434</v>
      </c>
      <c r="C36" s="2">
        <v>31.39</v>
      </c>
      <c r="D36" s="4">
        <v>73.2</v>
      </c>
      <c r="F36" s="10">
        <v>42</v>
      </c>
      <c r="G36" s="2" t="s">
        <v>435</v>
      </c>
      <c r="H36" s="2">
        <v>27.8</v>
      </c>
      <c r="I36" s="4">
        <v>802.2</v>
      </c>
      <c r="L36" s="8">
        <v>35</v>
      </c>
      <c r="M36" s="3">
        <f>AVERAGE(I22:I23)</f>
        <v>134.6</v>
      </c>
      <c r="N36">
        <f t="shared" si="0"/>
        <v>67300</v>
      </c>
      <c r="O36">
        <v>202.7</v>
      </c>
      <c r="P36">
        <f t="shared" si="1"/>
        <v>332017.76023680315</v>
      </c>
      <c r="Q36">
        <f t="shared" si="2"/>
        <v>166008.88011840158</v>
      </c>
      <c r="R36">
        <f t="shared" si="3"/>
        <v>5.5211613155309678</v>
      </c>
      <c r="S36">
        <f t="shared" si="3"/>
        <v>5.2201313198669865</v>
      </c>
    </row>
    <row r="37" spans="1:19" ht="16.5" thickBot="1" x14ac:dyDescent="0.3">
      <c r="A37" s="10">
        <v>18</v>
      </c>
      <c r="B37" s="2" t="s">
        <v>434</v>
      </c>
      <c r="C37" s="2">
        <v>32.11</v>
      </c>
      <c r="D37" s="4">
        <v>45.5</v>
      </c>
      <c r="F37" s="10">
        <v>42</v>
      </c>
      <c r="G37" s="2" t="s">
        <v>435</v>
      </c>
      <c r="H37" s="2">
        <v>27.8</v>
      </c>
      <c r="I37" s="4">
        <v>802.2</v>
      </c>
      <c r="L37" s="8">
        <v>36</v>
      </c>
      <c r="M37" s="3">
        <f>AVERAGE(I24:I25)</f>
        <v>58.65</v>
      </c>
      <c r="N37">
        <f t="shared" si="0"/>
        <v>29325</v>
      </c>
      <c r="O37">
        <v>202.1</v>
      </c>
      <c r="P37">
        <f t="shared" si="1"/>
        <v>145101.43493320138</v>
      </c>
      <c r="Q37">
        <f t="shared" si="2"/>
        <v>72550.71746660069</v>
      </c>
      <c r="R37">
        <f t="shared" si="3"/>
        <v>5.1616717072722631</v>
      </c>
      <c r="S37">
        <f t="shared" si="3"/>
        <v>4.8606417116082818</v>
      </c>
    </row>
    <row r="38" spans="1:19" ht="16.5" thickBot="1" x14ac:dyDescent="0.3">
      <c r="A38" s="10">
        <v>19</v>
      </c>
      <c r="B38" s="2" t="s">
        <v>436</v>
      </c>
      <c r="C38" s="2">
        <v>32.049999999999997</v>
      </c>
      <c r="D38" s="4">
        <v>47.1</v>
      </c>
      <c r="F38" s="10">
        <v>43</v>
      </c>
      <c r="G38" s="2" t="s">
        <v>437</v>
      </c>
      <c r="H38" s="2">
        <v>32.479999999999997</v>
      </c>
      <c r="I38" s="4">
        <v>35.5</v>
      </c>
      <c r="L38" s="8">
        <v>37</v>
      </c>
      <c r="M38" s="3">
        <f>AVERAGE(I26:I27)</f>
        <v>390.25</v>
      </c>
      <c r="N38">
        <f t="shared" si="0"/>
        <v>195125</v>
      </c>
      <c r="O38">
        <v>201.1</v>
      </c>
      <c r="P38">
        <f t="shared" si="1"/>
        <v>970288.41372451512</v>
      </c>
      <c r="Q38">
        <f t="shared" si="2"/>
        <v>485144.20686225756</v>
      </c>
      <c r="R38">
        <f t="shared" si="3"/>
        <v>5.9869008454737322</v>
      </c>
      <c r="S38">
        <f t="shared" si="3"/>
        <v>5.685870849809751</v>
      </c>
    </row>
    <row r="39" spans="1:19" ht="16.5" thickBot="1" x14ac:dyDescent="0.3">
      <c r="A39" s="20">
        <v>19</v>
      </c>
      <c r="B39" s="2" t="s">
        <v>436</v>
      </c>
      <c r="C39" s="2">
        <v>31.4</v>
      </c>
      <c r="D39" s="4">
        <v>72.8</v>
      </c>
      <c r="F39" s="10">
        <v>43</v>
      </c>
      <c r="G39" s="2" t="s">
        <v>437</v>
      </c>
      <c r="H39" s="2">
        <v>32.479999999999997</v>
      </c>
      <c r="I39" s="4">
        <v>35.5</v>
      </c>
      <c r="L39" s="8">
        <v>38</v>
      </c>
      <c r="M39" s="3">
        <f>AVERAGE(I28:I29)</f>
        <v>153.69999999999999</v>
      </c>
      <c r="N39">
        <f t="shared" si="0"/>
        <v>76850</v>
      </c>
      <c r="O39">
        <v>200.7</v>
      </c>
      <c r="P39">
        <f t="shared" si="1"/>
        <v>382909.8156452417</v>
      </c>
      <c r="Q39">
        <f t="shared" si="2"/>
        <v>191454.90782262085</v>
      </c>
      <c r="R39">
        <f t="shared" si="3"/>
        <v>5.5830964993482786</v>
      </c>
      <c r="S39">
        <f t="shared" si="3"/>
        <v>5.2820665036842973</v>
      </c>
    </row>
    <row r="40" spans="1:19" ht="16.5" thickBot="1" x14ac:dyDescent="0.3">
      <c r="A40" s="10">
        <v>20</v>
      </c>
      <c r="B40" s="2" t="s">
        <v>438</v>
      </c>
      <c r="C40" s="2">
        <v>30.92</v>
      </c>
      <c r="D40" s="4">
        <v>100.3</v>
      </c>
      <c r="F40" s="10">
        <v>44</v>
      </c>
      <c r="G40" s="2" t="s">
        <v>439</v>
      </c>
      <c r="H40" s="2">
        <v>31.83</v>
      </c>
      <c r="I40" s="4">
        <v>54.6</v>
      </c>
      <c r="L40" s="8">
        <v>39</v>
      </c>
      <c r="M40" s="3">
        <f>AVERAGE(I30:I31)</f>
        <v>157.9</v>
      </c>
      <c r="N40">
        <f t="shared" si="0"/>
        <v>78950</v>
      </c>
      <c r="O40">
        <v>200.9</v>
      </c>
      <c r="P40">
        <f t="shared" si="1"/>
        <v>392981.5828770533</v>
      </c>
      <c r="Q40">
        <f t="shared" si="2"/>
        <v>196490.79143852665</v>
      </c>
      <c r="R40">
        <f t="shared" si="3"/>
        <v>5.5943721975960639</v>
      </c>
      <c r="S40">
        <f t="shared" si="3"/>
        <v>5.2933422019320826</v>
      </c>
    </row>
    <row r="41" spans="1:19" ht="16.5" thickBot="1" x14ac:dyDescent="0.3">
      <c r="A41" s="10">
        <v>20</v>
      </c>
      <c r="B41" s="2" t="s">
        <v>438</v>
      </c>
      <c r="C41" s="2">
        <v>30.97</v>
      </c>
      <c r="D41" s="4">
        <v>97.1</v>
      </c>
      <c r="F41" s="10">
        <v>44</v>
      </c>
      <c r="G41" s="2" t="s">
        <v>439</v>
      </c>
      <c r="H41" s="2">
        <v>31.83</v>
      </c>
      <c r="I41" s="4">
        <v>54.6</v>
      </c>
      <c r="L41" s="8">
        <v>40</v>
      </c>
      <c r="M41" s="3">
        <f>AVERAGE(I32:I33)</f>
        <v>64.650000000000006</v>
      </c>
      <c r="N41">
        <f t="shared" si="0"/>
        <v>32325</v>
      </c>
      <c r="O41">
        <v>200.9</v>
      </c>
      <c r="P41">
        <f t="shared" si="1"/>
        <v>160900.94574415134</v>
      </c>
      <c r="Q41">
        <f t="shared" si="2"/>
        <v>80450.472872075668</v>
      </c>
      <c r="R41">
        <f t="shared" si="3"/>
        <v>5.2065585968041823</v>
      </c>
      <c r="S41">
        <f t="shared" si="3"/>
        <v>4.9055286011402011</v>
      </c>
    </row>
    <row r="42" spans="1:19" ht="16.5" thickBot="1" x14ac:dyDescent="0.3">
      <c r="A42" s="10">
        <v>21</v>
      </c>
      <c r="B42" s="2" t="s">
        <v>440</v>
      </c>
      <c r="C42" s="2">
        <v>24.57</v>
      </c>
      <c r="D42" s="4">
        <v>6893</v>
      </c>
      <c r="F42" s="10">
        <v>45</v>
      </c>
      <c r="G42" s="2" t="s">
        <v>441</v>
      </c>
      <c r="H42" s="2">
        <v>32.07</v>
      </c>
      <c r="I42" s="4">
        <v>46.5</v>
      </c>
      <c r="L42" s="8">
        <v>41</v>
      </c>
      <c r="M42" s="3">
        <f>AVERAGE(I34:I35)</f>
        <v>96.8</v>
      </c>
      <c r="N42">
        <f t="shared" si="0"/>
        <v>48400</v>
      </c>
      <c r="O42">
        <v>201.1</v>
      </c>
      <c r="P42">
        <f t="shared" si="1"/>
        <v>240676.28045748384</v>
      </c>
      <c r="Q42">
        <f t="shared" si="2"/>
        <v>120338.14022874192</v>
      </c>
      <c r="R42">
        <f t="shared" si="3"/>
        <v>5.3814332910476708</v>
      </c>
      <c r="S42">
        <f t="shared" si="3"/>
        <v>5.0804032953836895</v>
      </c>
    </row>
    <row r="43" spans="1:19" ht="16.5" thickBot="1" x14ac:dyDescent="0.3">
      <c r="A43" s="10">
        <v>21</v>
      </c>
      <c r="B43" s="2" t="s">
        <v>440</v>
      </c>
      <c r="C43" s="2">
        <v>24.53</v>
      </c>
      <c r="D43" s="4">
        <v>7057.5</v>
      </c>
      <c r="F43" s="10">
        <v>45</v>
      </c>
      <c r="G43" s="2" t="s">
        <v>441</v>
      </c>
      <c r="H43" s="2">
        <v>32.07</v>
      </c>
      <c r="I43" s="4">
        <v>46.5</v>
      </c>
      <c r="L43" s="8">
        <v>42</v>
      </c>
      <c r="M43" s="3">
        <f>AVERAGE(I36:I37)</f>
        <v>802.2</v>
      </c>
      <c r="N43">
        <f t="shared" si="0"/>
        <v>401100</v>
      </c>
      <c r="O43">
        <v>201.2</v>
      </c>
      <c r="P43">
        <f t="shared" si="1"/>
        <v>1993538.7673956263</v>
      </c>
      <c r="Q43">
        <f t="shared" si="2"/>
        <v>996769.38369781314</v>
      </c>
      <c r="R43">
        <f t="shared" si="3"/>
        <v>6.2996246855977569</v>
      </c>
      <c r="S43">
        <f t="shared" si="3"/>
        <v>5.9985946899337756</v>
      </c>
    </row>
    <row r="44" spans="1:19" ht="16.5" thickBot="1" x14ac:dyDescent="0.3">
      <c r="A44" s="20">
        <v>22</v>
      </c>
      <c r="B44" s="2" t="s">
        <v>442</v>
      </c>
      <c r="C44" s="2">
        <v>32.35</v>
      </c>
      <c r="D44" s="4">
        <v>38.700000000000003</v>
      </c>
      <c r="F44" s="10">
        <v>46</v>
      </c>
      <c r="G44" s="2" t="s">
        <v>443</v>
      </c>
      <c r="H44" s="2">
        <v>31.81</v>
      </c>
      <c r="I44" s="4">
        <v>55.2</v>
      </c>
      <c r="L44" s="8">
        <v>43</v>
      </c>
      <c r="M44" s="3">
        <f>AVERAGE(I38:I39)</f>
        <v>35.5</v>
      </c>
      <c r="N44">
        <f t="shared" si="0"/>
        <v>17750</v>
      </c>
      <c r="O44">
        <v>199.4</v>
      </c>
      <c r="P44">
        <f t="shared" si="1"/>
        <v>89017.051153460387</v>
      </c>
      <c r="Q44">
        <f t="shared" si="2"/>
        <v>44508.525576730193</v>
      </c>
      <c r="R44">
        <f t="shared" si="3"/>
        <v>4.9494732034154758</v>
      </c>
      <c r="S44">
        <f t="shared" si="3"/>
        <v>4.6484432077514946</v>
      </c>
    </row>
    <row r="45" spans="1:19" ht="16.5" thickBot="1" x14ac:dyDescent="0.3">
      <c r="A45" s="10">
        <v>22</v>
      </c>
      <c r="B45" s="2" t="s">
        <v>442</v>
      </c>
      <c r="C45" s="2">
        <v>31.27</v>
      </c>
      <c r="D45" s="4">
        <v>79.7</v>
      </c>
      <c r="F45" s="10">
        <v>46</v>
      </c>
      <c r="G45" s="2" t="s">
        <v>443</v>
      </c>
      <c r="H45" s="2">
        <v>31.81</v>
      </c>
      <c r="I45" s="4">
        <v>55.2</v>
      </c>
      <c r="L45" s="8">
        <v>44</v>
      </c>
      <c r="M45" s="3">
        <f>AVERAGE(I40:I41)</f>
        <v>54.6</v>
      </c>
      <c r="N45">
        <f t="shared" si="0"/>
        <v>27300</v>
      </c>
      <c r="O45">
        <v>201.8</v>
      </c>
      <c r="P45">
        <f t="shared" si="1"/>
        <v>135282.45787908821</v>
      </c>
      <c r="Q45">
        <f t="shared" si="2"/>
        <v>67641.228939544104</v>
      </c>
      <c r="R45">
        <f t="shared" si="3"/>
        <v>5.1312414851398644</v>
      </c>
      <c r="S45">
        <f t="shared" si="3"/>
        <v>4.8302114894758832</v>
      </c>
    </row>
    <row r="46" spans="1:19" ht="16.5" thickBot="1" x14ac:dyDescent="0.3">
      <c r="A46" s="10">
        <v>23</v>
      </c>
      <c r="B46" s="2" t="s">
        <v>444</v>
      </c>
      <c r="C46" s="2">
        <v>30.11</v>
      </c>
      <c r="D46" s="4">
        <v>171.8</v>
      </c>
      <c r="F46" s="10">
        <v>47</v>
      </c>
      <c r="G46" s="2" t="s">
        <v>445</v>
      </c>
      <c r="H46" s="2">
        <v>31.06</v>
      </c>
      <c r="I46" s="4">
        <v>91</v>
      </c>
      <c r="L46" s="8">
        <v>45</v>
      </c>
      <c r="M46" s="3">
        <f>AVERAGE(I42:I43)</f>
        <v>46.5</v>
      </c>
      <c r="N46">
        <f t="shared" si="0"/>
        <v>23250</v>
      </c>
      <c r="O46">
        <v>199.2</v>
      </c>
      <c r="P46">
        <f t="shared" si="1"/>
        <v>116716.86746987952</v>
      </c>
      <c r="Q46">
        <f t="shared" si="2"/>
        <v>58358.433734939761</v>
      </c>
      <c r="R46">
        <f t="shared" si="3"/>
        <v>5.0671336231382931</v>
      </c>
      <c r="S46">
        <f t="shared" si="3"/>
        <v>4.7661036274743118</v>
      </c>
    </row>
    <row r="47" spans="1:19" ht="16.5" thickBot="1" x14ac:dyDescent="0.3">
      <c r="A47" s="10">
        <v>23</v>
      </c>
      <c r="B47" s="2" t="s">
        <v>444</v>
      </c>
      <c r="C47" s="2">
        <v>30.46</v>
      </c>
      <c r="D47" s="4">
        <v>136.1</v>
      </c>
      <c r="F47" s="10">
        <v>47</v>
      </c>
      <c r="G47" s="2" t="s">
        <v>445</v>
      </c>
      <c r="H47" s="2">
        <v>31.06</v>
      </c>
      <c r="I47" s="4">
        <v>91</v>
      </c>
      <c r="L47" s="8">
        <v>46</v>
      </c>
      <c r="M47" s="3">
        <f>AVERAGE(I44:I45)</f>
        <v>55.2</v>
      </c>
      <c r="N47">
        <f t="shared" si="0"/>
        <v>27600</v>
      </c>
      <c r="O47">
        <v>202.2</v>
      </c>
      <c r="P47">
        <f t="shared" si="1"/>
        <v>136498.5163204748</v>
      </c>
      <c r="Q47">
        <f t="shared" si="2"/>
        <v>68249.258160237398</v>
      </c>
      <c r="R47">
        <f t="shared" si="3"/>
        <v>5.1351279308102358</v>
      </c>
      <c r="S47">
        <f t="shared" si="3"/>
        <v>4.8340979351462545</v>
      </c>
    </row>
    <row r="48" spans="1:19" ht="16.5" thickBot="1" x14ac:dyDescent="0.3">
      <c r="A48" s="10">
        <v>24</v>
      </c>
      <c r="B48" s="2" t="s">
        <v>446</v>
      </c>
      <c r="C48" s="2">
        <v>31.24</v>
      </c>
      <c r="D48" s="4">
        <v>80.8</v>
      </c>
      <c r="F48" s="10">
        <v>48</v>
      </c>
      <c r="G48" s="2" t="s">
        <v>447</v>
      </c>
      <c r="H48" s="2">
        <v>32.840000000000003</v>
      </c>
      <c r="I48" s="4">
        <v>27.8</v>
      </c>
      <c r="L48" s="8">
        <v>47</v>
      </c>
      <c r="M48" s="3">
        <f>AVERAGE(I46:I47)</f>
        <v>91</v>
      </c>
      <c r="N48">
        <f t="shared" si="0"/>
        <v>45500</v>
      </c>
      <c r="O48">
        <v>201.7</v>
      </c>
      <c r="P48">
        <f t="shared" si="1"/>
        <v>225582.54833911752</v>
      </c>
      <c r="Q48">
        <f t="shared" si="2"/>
        <v>112791.27416955876</v>
      </c>
      <c r="R48">
        <f t="shared" si="3"/>
        <v>5.3533054984443469</v>
      </c>
      <c r="S48">
        <f t="shared" si="3"/>
        <v>5.0522755027803656</v>
      </c>
    </row>
    <row r="49" spans="1:19" ht="16.5" thickBot="1" x14ac:dyDescent="0.3">
      <c r="A49" s="10">
        <v>24</v>
      </c>
      <c r="B49" s="2" t="s">
        <v>446</v>
      </c>
      <c r="C49" s="2">
        <v>31.59</v>
      </c>
      <c r="D49" s="4">
        <v>64.3</v>
      </c>
      <c r="F49" s="10">
        <v>48</v>
      </c>
      <c r="G49" s="2" t="s">
        <v>447</v>
      </c>
      <c r="H49" s="2">
        <v>32.840000000000003</v>
      </c>
      <c r="I49" s="4">
        <v>27.8</v>
      </c>
      <c r="L49" s="8">
        <v>48</v>
      </c>
      <c r="M49" s="6">
        <f>AVERAGE(I48:I49)</f>
        <v>27.8</v>
      </c>
      <c r="N49">
        <f t="shared" si="0"/>
        <v>13900</v>
      </c>
      <c r="O49">
        <v>202</v>
      </c>
      <c r="P49">
        <f t="shared" si="1"/>
        <v>68811.881188118801</v>
      </c>
      <c r="Q49">
        <f t="shared" si="2"/>
        <v>34405.940594059401</v>
      </c>
      <c r="R49">
        <f t="shared" si="3"/>
        <v>4.8376634308074715</v>
      </c>
      <c r="S49">
        <f t="shared" si="3"/>
        <v>4.5366334351434903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G1" workbookViewId="0">
      <selection activeCell="S2" sqref="S2:S49"/>
    </sheetView>
  </sheetViews>
  <sheetFormatPr defaultRowHeight="15.75" x14ac:dyDescent="0.25"/>
  <cols>
    <col min="1" max="1" width="9.5703125" style="11" bestFit="1" customWidth="1"/>
    <col min="2" max="2" width="9.5703125" bestFit="1" customWidth="1"/>
    <col min="4" max="4" width="19" bestFit="1" customWidth="1"/>
    <col min="6" max="6" width="9.7109375" style="11" customWidth="1"/>
    <col min="7" max="7" width="9.7109375" customWidth="1"/>
    <col min="8" max="8" width="9.5703125" bestFit="1" customWidth="1"/>
    <col min="9" max="9" width="13.140625" bestFit="1" customWidth="1"/>
    <col min="12" max="12" width="9.140625" style="8"/>
    <col min="13" max="13" width="19" bestFit="1" customWidth="1"/>
    <col min="14" max="14" width="18.42578125" bestFit="1" customWidth="1"/>
    <col min="15" max="15" width="14.140625" bestFit="1" customWidth="1"/>
    <col min="16" max="16" width="21.140625" bestFit="1" customWidth="1"/>
    <col min="17" max="17" width="21.140625" customWidth="1"/>
    <col min="18" max="18" width="19.85546875" bestFit="1" customWidth="1"/>
    <col min="19" max="19" width="24.140625" style="18" customWidth="1"/>
    <col min="21" max="21" width="13.140625" bestFit="1" customWidth="1"/>
  </cols>
  <sheetData>
    <row r="1" spans="1:19" ht="16.5" thickBot="1" x14ac:dyDescent="0.3">
      <c r="A1" s="9" t="s">
        <v>6</v>
      </c>
      <c r="B1" s="1" t="s">
        <v>9</v>
      </c>
      <c r="C1" s="1" t="s">
        <v>0</v>
      </c>
      <c r="D1" s="1" t="s">
        <v>1</v>
      </c>
      <c r="F1" s="9" t="s">
        <v>6</v>
      </c>
      <c r="G1" s="1" t="s">
        <v>9</v>
      </c>
      <c r="H1" s="1" t="s">
        <v>0</v>
      </c>
      <c r="I1" s="1" t="s">
        <v>8</v>
      </c>
      <c r="K1" s="5" t="s">
        <v>7</v>
      </c>
      <c r="L1" s="7" t="s">
        <v>6</v>
      </c>
      <c r="M1" s="1" t="s">
        <v>1</v>
      </c>
      <c r="N1" s="5" t="s">
        <v>2</v>
      </c>
      <c r="O1" s="5" t="s">
        <v>3</v>
      </c>
      <c r="P1" s="5" t="s">
        <v>4</v>
      </c>
      <c r="Q1" s="12" t="s">
        <v>202</v>
      </c>
      <c r="R1" s="5" t="s">
        <v>5</v>
      </c>
      <c r="S1" s="17" t="s">
        <v>5</v>
      </c>
    </row>
    <row r="2" spans="1:19" ht="16.5" thickBot="1" x14ac:dyDescent="0.3">
      <c r="A2" s="10">
        <v>1</v>
      </c>
      <c r="B2" s="2" t="s">
        <v>352</v>
      </c>
      <c r="C2" s="2">
        <v>29.02</v>
      </c>
      <c r="D2" s="4">
        <v>607</v>
      </c>
      <c r="F2" s="10">
        <v>25</v>
      </c>
      <c r="G2" s="2" t="s">
        <v>353</v>
      </c>
      <c r="H2" s="2">
        <v>25.15</v>
      </c>
      <c r="I2" s="4">
        <v>11326.4</v>
      </c>
      <c r="L2" s="8">
        <v>1</v>
      </c>
      <c r="M2" s="3">
        <f>AVERAGE(D2:D3)</f>
        <v>602.54999999999995</v>
      </c>
      <c r="N2">
        <f>M2*10*50</f>
        <v>301275</v>
      </c>
      <c r="O2">
        <v>199.5</v>
      </c>
      <c r="P2">
        <f>N2/(O2/1000)</f>
        <v>1510150.3759398495</v>
      </c>
      <c r="Q2">
        <f>P2/2</f>
        <v>755075.18796992477</v>
      </c>
      <c r="R2">
        <f>LOG10(P2)</f>
        <v>6.1790201951006045</v>
      </c>
      <c r="S2" s="18">
        <f>LOG10(Q2)</f>
        <v>5.8779901994366233</v>
      </c>
    </row>
    <row r="3" spans="1:19" ht="16.5" thickBot="1" x14ac:dyDescent="0.3">
      <c r="A3" s="10">
        <v>1</v>
      </c>
      <c r="B3" s="2" t="s">
        <v>352</v>
      </c>
      <c r="C3" s="2">
        <v>29.04</v>
      </c>
      <c r="D3" s="4">
        <v>598.1</v>
      </c>
      <c r="F3" s="10">
        <v>25</v>
      </c>
      <c r="G3" s="2" t="s">
        <v>353</v>
      </c>
      <c r="H3" s="2">
        <v>25.63</v>
      </c>
      <c r="I3" s="4">
        <v>7877.3</v>
      </c>
      <c r="L3" s="8">
        <v>2</v>
      </c>
      <c r="M3" s="3">
        <f>AVERAGE(D4:D5)</f>
        <v>334.65</v>
      </c>
      <c r="N3">
        <f t="shared" ref="N3:N49" si="0">M3*10*50</f>
        <v>167325</v>
      </c>
      <c r="O3">
        <v>200.4</v>
      </c>
      <c r="P3">
        <f t="shared" ref="P3:P49" si="1">N3/(O3/1000)</f>
        <v>834955.08982035925</v>
      </c>
      <c r="Q3">
        <f t="shared" ref="Q3:Q49" si="2">P3/2</f>
        <v>417477.54491017963</v>
      </c>
      <c r="R3">
        <f t="shared" ref="R3:S49" si="3">LOG10(P3)</f>
        <v>5.9216631164803299</v>
      </c>
      <c r="S3" s="18">
        <f t="shared" si="3"/>
        <v>5.6206331208163487</v>
      </c>
    </row>
    <row r="4" spans="1:19" ht="16.5" thickBot="1" x14ac:dyDescent="0.3">
      <c r="A4" s="10">
        <v>2</v>
      </c>
      <c r="B4" s="2" t="s">
        <v>354</v>
      </c>
      <c r="C4" s="2">
        <v>29.75</v>
      </c>
      <c r="D4" s="4">
        <v>346.9</v>
      </c>
      <c r="F4" s="10">
        <v>26</v>
      </c>
      <c r="G4" s="2" t="s">
        <v>355</v>
      </c>
      <c r="H4" s="2">
        <v>27.36</v>
      </c>
      <c r="I4" s="4">
        <v>2122.4</v>
      </c>
      <c r="L4" s="8">
        <v>3</v>
      </c>
      <c r="M4" s="3">
        <f>AVERAGE(D6:D7)</f>
        <v>1216.4000000000001</v>
      </c>
      <c r="N4">
        <f t="shared" si="0"/>
        <v>608200</v>
      </c>
      <c r="O4">
        <v>200.8</v>
      </c>
      <c r="P4">
        <f t="shared" si="1"/>
        <v>3028884.4621513942</v>
      </c>
      <c r="Q4">
        <f t="shared" si="2"/>
        <v>1514442.2310756971</v>
      </c>
      <c r="R4">
        <f t="shared" si="3"/>
        <v>6.481282707335132</v>
      </c>
      <c r="S4" s="18">
        <f t="shared" si="3"/>
        <v>6.1802527116711508</v>
      </c>
    </row>
    <row r="5" spans="1:19" ht="16.5" thickBot="1" x14ac:dyDescent="0.3">
      <c r="A5" s="10">
        <v>2</v>
      </c>
      <c r="B5" s="2" t="s">
        <v>354</v>
      </c>
      <c r="C5" s="2">
        <v>29.85</v>
      </c>
      <c r="D5" s="4">
        <v>322.39999999999998</v>
      </c>
      <c r="F5" s="10">
        <v>26</v>
      </c>
      <c r="G5" s="2" t="s">
        <v>355</v>
      </c>
      <c r="H5" s="2">
        <v>27.35</v>
      </c>
      <c r="I5" s="4">
        <v>2139.1</v>
      </c>
      <c r="L5" s="8">
        <v>4</v>
      </c>
      <c r="M5" s="3">
        <f>AVERAGE(D8:D9)</f>
        <v>21612.799999999999</v>
      </c>
      <c r="N5">
        <f t="shared" si="0"/>
        <v>10806400</v>
      </c>
      <c r="O5">
        <v>201.5</v>
      </c>
      <c r="P5">
        <f t="shared" si="1"/>
        <v>53629776.674937963</v>
      </c>
      <c r="Q5">
        <f t="shared" si="2"/>
        <v>26814888.337468982</v>
      </c>
      <c r="R5">
        <f t="shared" si="3"/>
        <v>7.7294059884781889</v>
      </c>
      <c r="S5" s="18">
        <f t="shared" si="3"/>
        <v>7.4283759928142077</v>
      </c>
    </row>
    <row r="6" spans="1:19" ht="16.5" thickBot="1" x14ac:dyDescent="0.3">
      <c r="A6" s="10">
        <v>3</v>
      </c>
      <c r="B6" s="2" t="s">
        <v>356</v>
      </c>
      <c r="C6" s="2">
        <v>28.28</v>
      </c>
      <c r="D6" s="4">
        <v>1056.8</v>
      </c>
      <c r="F6" s="10">
        <v>27</v>
      </c>
      <c r="G6" s="2" t="s">
        <v>357</v>
      </c>
      <c r="H6" s="2">
        <v>27.1</v>
      </c>
      <c r="I6" s="4">
        <v>2592</v>
      </c>
      <c r="L6" s="8">
        <v>5</v>
      </c>
      <c r="M6" s="3">
        <f>AVERAGE(D10:D11)</f>
        <v>326.25</v>
      </c>
      <c r="N6">
        <f t="shared" si="0"/>
        <v>163125</v>
      </c>
      <c r="O6">
        <v>199.8</v>
      </c>
      <c r="P6">
        <f t="shared" si="1"/>
        <v>816441.44144144142</v>
      </c>
      <c r="Q6">
        <f t="shared" si="2"/>
        <v>408220.72072072071</v>
      </c>
      <c r="R6">
        <f t="shared" si="3"/>
        <v>5.9119250407923927</v>
      </c>
      <c r="S6" s="18">
        <f t="shared" si="3"/>
        <v>5.6108950451284114</v>
      </c>
    </row>
    <row r="7" spans="1:19" ht="16.5" thickBot="1" x14ac:dyDescent="0.3">
      <c r="A7" s="10">
        <v>3</v>
      </c>
      <c r="B7" s="2" t="s">
        <v>356</v>
      </c>
      <c r="C7" s="2">
        <v>27.94</v>
      </c>
      <c r="D7" s="4">
        <v>1376</v>
      </c>
      <c r="F7" s="10">
        <v>27</v>
      </c>
      <c r="G7" s="2" t="s">
        <v>357</v>
      </c>
      <c r="H7" s="2">
        <v>27.09</v>
      </c>
      <c r="I7" s="4">
        <v>2604.4</v>
      </c>
      <c r="L7" s="8">
        <v>6</v>
      </c>
      <c r="M7" s="3">
        <f>AVERAGE(D12:D13)</f>
        <v>1269.3000000000002</v>
      </c>
      <c r="N7">
        <f t="shared" si="0"/>
        <v>634650.00000000012</v>
      </c>
      <c r="O7">
        <v>201.6</v>
      </c>
      <c r="P7">
        <f t="shared" si="1"/>
        <v>3148065.4761904767</v>
      </c>
      <c r="Q7">
        <f t="shared" si="2"/>
        <v>1574032.7380952383</v>
      </c>
      <c r="R7">
        <f t="shared" si="3"/>
        <v>6.4980437566134883</v>
      </c>
      <c r="S7" s="18">
        <f t="shared" si="3"/>
        <v>6.1970137609495071</v>
      </c>
    </row>
    <row r="8" spans="1:19" ht="16.5" thickBot="1" x14ac:dyDescent="0.3">
      <c r="A8" s="10">
        <v>4</v>
      </c>
      <c r="B8" s="2" t="s">
        <v>358</v>
      </c>
      <c r="C8" s="2">
        <v>24.27</v>
      </c>
      <c r="D8" s="4">
        <v>22017</v>
      </c>
      <c r="F8" s="10">
        <v>28</v>
      </c>
      <c r="G8" s="2" t="s">
        <v>359</v>
      </c>
      <c r="H8" s="2">
        <v>28.38</v>
      </c>
      <c r="I8" s="4">
        <v>985.6</v>
      </c>
      <c r="L8" s="8">
        <v>7</v>
      </c>
      <c r="M8" s="3">
        <f>AVERAGE(D14:D15)</f>
        <v>2718.8</v>
      </c>
      <c r="N8">
        <f t="shared" si="0"/>
        <v>1359400</v>
      </c>
      <c r="O8">
        <v>200.3</v>
      </c>
      <c r="P8">
        <f t="shared" si="1"/>
        <v>6786819.7703444827</v>
      </c>
      <c r="Q8">
        <f t="shared" si="2"/>
        <v>3393409.8851722414</v>
      </c>
      <c r="R8">
        <f t="shared" si="3"/>
        <v>6.831666316292667</v>
      </c>
      <c r="S8" s="18">
        <f t="shared" si="3"/>
        <v>6.5306363206286857</v>
      </c>
    </row>
    <row r="9" spans="1:19" ht="16.5" thickBot="1" x14ac:dyDescent="0.3">
      <c r="A9" s="10">
        <v>4</v>
      </c>
      <c r="B9" s="2" t="s">
        <v>358</v>
      </c>
      <c r="C9" s="2">
        <v>24.32</v>
      </c>
      <c r="D9" s="4">
        <v>21208.6</v>
      </c>
      <c r="F9" s="10">
        <v>28</v>
      </c>
      <c r="G9" s="2" t="s">
        <v>359</v>
      </c>
      <c r="H9" s="2">
        <v>28.47</v>
      </c>
      <c r="I9" s="4">
        <v>919</v>
      </c>
      <c r="L9" s="8">
        <v>8</v>
      </c>
      <c r="M9" s="3">
        <f>AVERAGE(D16:D17)</f>
        <v>990.2</v>
      </c>
      <c r="N9">
        <f t="shared" si="0"/>
        <v>495100</v>
      </c>
      <c r="O9">
        <v>201.3</v>
      </c>
      <c r="P9">
        <f t="shared" si="1"/>
        <v>2459513.1644311971</v>
      </c>
      <c r="Q9">
        <f t="shared" si="2"/>
        <v>1229756.5822155986</v>
      </c>
      <c r="R9">
        <f t="shared" si="3"/>
        <v>6.3908491514428292</v>
      </c>
      <c r="S9" s="18">
        <f t="shared" si="3"/>
        <v>6.0898191557788479</v>
      </c>
    </row>
    <row r="10" spans="1:19" ht="16.5" thickBot="1" x14ac:dyDescent="0.3">
      <c r="A10" s="10">
        <v>5</v>
      </c>
      <c r="B10" s="2" t="s">
        <v>360</v>
      </c>
      <c r="C10" s="2">
        <v>29.92</v>
      </c>
      <c r="D10" s="4">
        <v>306.89999999999998</v>
      </c>
      <c r="F10" s="10">
        <v>29</v>
      </c>
      <c r="G10" s="2" t="s">
        <v>361</v>
      </c>
      <c r="H10" s="2">
        <v>26.66</v>
      </c>
      <c r="I10" s="4">
        <v>3612.1</v>
      </c>
      <c r="L10" s="8">
        <v>9</v>
      </c>
      <c r="M10" s="3">
        <f>AVERAGE(D18:D19)</f>
        <v>2545.8000000000002</v>
      </c>
      <c r="N10">
        <f t="shared" si="0"/>
        <v>1272900</v>
      </c>
      <c r="O10">
        <v>200.4</v>
      </c>
      <c r="P10">
        <f t="shared" si="1"/>
        <v>6351796.407185629</v>
      </c>
      <c r="Q10">
        <f t="shared" si="2"/>
        <v>3175898.2035928145</v>
      </c>
      <c r="R10">
        <f t="shared" si="3"/>
        <v>6.8028965692910699</v>
      </c>
      <c r="S10" s="18">
        <f t="shared" si="3"/>
        <v>6.5018665736270886</v>
      </c>
    </row>
    <row r="11" spans="1:19" ht="16.5" thickBot="1" x14ac:dyDescent="0.3">
      <c r="A11" s="10">
        <v>5</v>
      </c>
      <c r="B11" s="2" t="s">
        <v>360</v>
      </c>
      <c r="C11" s="2">
        <v>29.76</v>
      </c>
      <c r="D11" s="4">
        <v>345.6</v>
      </c>
      <c r="F11" s="10">
        <v>29</v>
      </c>
      <c r="G11" s="2" t="s">
        <v>361</v>
      </c>
      <c r="H11" s="2">
        <v>26.54</v>
      </c>
      <c r="I11" s="4">
        <v>3956.2</v>
      </c>
      <c r="L11" s="8">
        <v>10</v>
      </c>
      <c r="M11" s="3">
        <f>AVERAGE(D20:D21)</f>
        <v>337.65</v>
      </c>
      <c r="N11">
        <f t="shared" si="0"/>
        <v>168825</v>
      </c>
      <c r="O11">
        <v>199.7</v>
      </c>
      <c r="P11">
        <f t="shared" si="1"/>
        <v>845393.08963445178</v>
      </c>
      <c r="Q11">
        <f t="shared" si="2"/>
        <v>422696.54481722589</v>
      </c>
      <c r="R11">
        <f t="shared" si="3"/>
        <v>5.9270586935215173</v>
      </c>
      <c r="S11" s="18">
        <f t="shared" si="3"/>
        <v>5.626028697857536</v>
      </c>
    </row>
    <row r="12" spans="1:19" ht="16.5" thickBot="1" x14ac:dyDescent="0.3">
      <c r="A12" s="10">
        <v>6</v>
      </c>
      <c r="B12" s="2" t="s">
        <v>362</v>
      </c>
      <c r="C12" s="2">
        <v>28.15</v>
      </c>
      <c r="D12" s="4">
        <v>1166.7</v>
      </c>
      <c r="F12" s="10">
        <v>30</v>
      </c>
      <c r="G12" s="2" t="s">
        <v>363</v>
      </c>
      <c r="H12" s="2">
        <v>28.16</v>
      </c>
      <c r="I12" s="4">
        <v>1157.5999999999999</v>
      </c>
      <c r="L12" s="8">
        <v>11</v>
      </c>
      <c r="M12" s="3">
        <f>AVERAGE(D22:D23)</f>
        <v>2047.7</v>
      </c>
      <c r="N12">
        <f t="shared" si="0"/>
        <v>1023850</v>
      </c>
      <c r="O12">
        <v>201.3</v>
      </c>
      <c r="P12">
        <f t="shared" si="1"/>
        <v>5086189.7665176354</v>
      </c>
      <c r="Q12">
        <f t="shared" si="2"/>
        <v>2543094.8832588177</v>
      </c>
      <c r="R12">
        <f t="shared" si="3"/>
        <v>6.7063925597354803</v>
      </c>
      <c r="S12" s="18">
        <f t="shared" si="3"/>
        <v>6.4053625640714991</v>
      </c>
    </row>
    <row r="13" spans="1:19" ht="16.5" thickBot="1" x14ac:dyDescent="0.3">
      <c r="A13" s="10">
        <v>6</v>
      </c>
      <c r="B13" s="2" t="s">
        <v>362</v>
      </c>
      <c r="C13" s="2">
        <v>27.94</v>
      </c>
      <c r="D13" s="4">
        <v>1371.9</v>
      </c>
      <c r="F13" s="10">
        <v>30</v>
      </c>
      <c r="G13" s="2" t="s">
        <v>363</v>
      </c>
      <c r="H13" s="2">
        <v>28.2</v>
      </c>
      <c r="I13" s="4">
        <v>1128.9000000000001</v>
      </c>
      <c r="L13" s="8">
        <v>12</v>
      </c>
      <c r="M13" s="3">
        <f>AVERAGE(D24:D25)</f>
        <v>2924.6000000000004</v>
      </c>
      <c r="N13">
        <f t="shared" si="0"/>
        <v>1462300.0000000002</v>
      </c>
      <c r="O13">
        <v>199.3</v>
      </c>
      <c r="P13">
        <f t="shared" si="1"/>
        <v>7337180.1304565994</v>
      </c>
      <c r="Q13">
        <f t="shared" si="2"/>
        <v>3668590.0652282997</v>
      </c>
      <c r="R13">
        <f t="shared" si="3"/>
        <v>6.865529181294078</v>
      </c>
      <c r="S13" s="18">
        <f t="shared" si="3"/>
        <v>6.5644991856300967</v>
      </c>
    </row>
    <row r="14" spans="1:19" ht="16.5" thickBot="1" x14ac:dyDescent="0.3">
      <c r="A14" s="21">
        <v>7</v>
      </c>
      <c r="B14" s="2" t="s">
        <v>364</v>
      </c>
      <c r="C14" s="2">
        <v>27.04</v>
      </c>
      <c r="D14" s="4">
        <v>2718.8</v>
      </c>
      <c r="F14" s="10">
        <v>31</v>
      </c>
      <c r="G14" s="2" t="s">
        <v>365</v>
      </c>
      <c r="H14" s="2">
        <v>29.07</v>
      </c>
      <c r="I14" s="4">
        <v>580.6</v>
      </c>
      <c r="L14" s="8">
        <v>13</v>
      </c>
      <c r="M14" s="3">
        <f>AVERAGE(D26:D27)</f>
        <v>3247.55</v>
      </c>
      <c r="N14">
        <f t="shared" si="0"/>
        <v>1623775</v>
      </c>
      <c r="O14">
        <v>201</v>
      </c>
      <c r="P14">
        <f t="shared" si="1"/>
        <v>8078482.587064676</v>
      </c>
      <c r="Q14">
        <f t="shared" si="2"/>
        <v>4039241.293532338</v>
      </c>
      <c r="R14">
        <f t="shared" si="3"/>
        <v>6.907329793206225</v>
      </c>
      <c r="S14" s="18">
        <f t="shared" si="3"/>
        <v>6.6062997975422437</v>
      </c>
    </row>
    <row r="15" spans="1:19" ht="16.5" thickBot="1" x14ac:dyDescent="0.3">
      <c r="A15" s="21">
        <v>7</v>
      </c>
      <c r="B15" s="2" t="s">
        <v>364</v>
      </c>
      <c r="C15" s="2">
        <v>27.04</v>
      </c>
      <c r="D15" s="4">
        <v>2718.8</v>
      </c>
      <c r="F15" s="10">
        <v>31</v>
      </c>
      <c r="G15" s="2" t="s">
        <v>365</v>
      </c>
      <c r="H15" s="2">
        <v>28.87</v>
      </c>
      <c r="I15" s="4">
        <v>675.9</v>
      </c>
      <c r="L15" s="8">
        <v>14</v>
      </c>
      <c r="M15" s="3">
        <f>AVERAGE(D28:D29)</f>
        <v>1018.5</v>
      </c>
      <c r="N15">
        <f t="shared" si="0"/>
        <v>509250</v>
      </c>
      <c r="O15">
        <v>197.2</v>
      </c>
      <c r="P15">
        <f t="shared" si="1"/>
        <v>2582403.6511156186</v>
      </c>
      <c r="Q15">
        <f t="shared" si="2"/>
        <v>1291201.8255578093</v>
      </c>
      <c r="R15">
        <f t="shared" si="3"/>
        <v>6.4120241270670091</v>
      </c>
      <c r="S15" s="18">
        <f t="shared" si="3"/>
        <v>6.1109941314030278</v>
      </c>
    </row>
    <row r="16" spans="1:19" ht="16.5" thickBot="1" x14ac:dyDescent="0.3">
      <c r="A16" s="10">
        <v>8</v>
      </c>
      <c r="B16" s="2" t="s">
        <v>366</v>
      </c>
      <c r="C16" s="2">
        <v>28.44</v>
      </c>
      <c r="D16" s="4">
        <v>942.1</v>
      </c>
      <c r="F16" s="10">
        <v>32</v>
      </c>
      <c r="G16" s="2" t="s">
        <v>367</v>
      </c>
      <c r="H16" s="2">
        <v>32.39</v>
      </c>
      <c r="I16" s="4">
        <v>47.2</v>
      </c>
      <c r="L16" s="8">
        <v>15</v>
      </c>
      <c r="M16" s="3">
        <f>AVERAGE(D30:D31)</f>
        <v>1747.3</v>
      </c>
      <c r="N16">
        <f t="shared" si="0"/>
        <v>873650</v>
      </c>
      <c r="O16">
        <v>200</v>
      </c>
      <c r="P16">
        <f t="shared" si="1"/>
        <v>4368250</v>
      </c>
      <c r="Q16">
        <f t="shared" si="2"/>
        <v>2184125</v>
      </c>
      <c r="R16">
        <f t="shared" si="3"/>
        <v>6.6403074855834756</v>
      </c>
      <c r="S16" s="18">
        <f t="shared" si="3"/>
        <v>6.3392774899194944</v>
      </c>
    </row>
    <row r="17" spans="1:19" ht="16.5" thickBot="1" x14ac:dyDescent="0.3">
      <c r="A17" s="10">
        <v>8</v>
      </c>
      <c r="B17" s="2" t="s">
        <v>366</v>
      </c>
      <c r="C17" s="2">
        <v>28.31</v>
      </c>
      <c r="D17" s="4">
        <v>1038.3</v>
      </c>
      <c r="F17" s="10">
        <v>32</v>
      </c>
      <c r="G17" s="2" t="s">
        <v>367</v>
      </c>
      <c r="H17" s="2">
        <v>31.9</v>
      </c>
      <c r="I17" s="4">
        <v>68.400000000000006</v>
      </c>
      <c r="L17" s="8">
        <v>16</v>
      </c>
      <c r="M17" s="3">
        <f>AVERAGE(D32:D33)</f>
        <v>4119.3999999999996</v>
      </c>
      <c r="N17">
        <f t="shared" si="0"/>
        <v>2059700</v>
      </c>
      <c r="O17">
        <v>197.6</v>
      </c>
      <c r="P17">
        <f t="shared" si="1"/>
        <v>10423582.995951418</v>
      </c>
      <c r="Q17">
        <f t="shared" si="2"/>
        <v>5211791.4979757089</v>
      </c>
      <c r="R17">
        <f t="shared" si="3"/>
        <v>7.0180170287425403</v>
      </c>
      <c r="S17" s="18">
        <f t="shared" si="3"/>
        <v>6.716987033078559</v>
      </c>
    </row>
    <row r="18" spans="1:19" ht="16.5" thickBot="1" x14ac:dyDescent="0.3">
      <c r="A18" s="10">
        <v>9</v>
      </c>
      <c r="B18" s="2" t="s">
        <v>368</v>
      </c>
      <c r="C18" s="2">
        <v>27.11</v>
      </c>
      <c r="D18" s="4">
        <v>2575.1999999999998</v>
      </c>
      <c r="F18" s="10">
        <v>33</v>
      </c>
      <c r="G18" s="2" t="s">
        <v>369</v>
      </c>
      <c r="H18" s="2">
        <v>30.38</v>
      </c>
      <c r="I18" s="4">
        <v>215.8</v>
      </c>
      <c r="L18" s="8">
        <v>17</v>
      </c>
      <c r="M18" s="3">
        <f>AVERAGE(D34:D35)</f>
        <v>591</v>
      </c>
      <c r="N18">
        <f t="shared" si="0"/>
        <v>295500</v>
      </c>
      <c r="O18">
        <v>197.1</v>
      </c>
      <c r="P18">
        <f t="shared" si="1"/>
        <v>1499238.9649923898</v>
      </c>
      <c r="Q18">
        <f t="shared" si="2"/>
        <v>749619.48249619489</v>
      </c>
      <c r="R18">
        <f t="shared" si="3"/>
        <v>6.175870860937831</v>
      </c>
      <c r="S18" s="18">
        <f t="shared" si="3"/>
        <v>5.8748408652738497</v>
      </c>
    </row>
    <row r="19" spans="1:19" ht="16.5" thickBot="1" x14ac:dyDescent="0.3">
      <c r="A19" s="10">
        <v>9</v>
      </c>
      <c r="B19" s="2" t="s">
        <v>368</v>
      </c>
      <c r="C19" s="2">
        <v>27.14</v>
      </c>
      <c r="D19" s="4">
        <v>2516.4</v>
      </c>
      <c r="F19" s="10">
        <v>33</v>
      </c>
      <c r="G19" s="2" t="s">
        <v>369</v>
      </c>
      <c r="H19" s="2">
        <v>30.53</v>
      </c>
      <c r="I19" s="4">
        <v>193.3</v>
      </c>
      <c r="L19" s="8">
        <v>18</v>
      </c>
      <c r="M19" s="3">
        <f>AVERAGE(D36:D37)</f>
        <v>401.95</v>
      </c>
      <c r="N19">
        <f t="shared" si="0"/>
        <v>200975</v>
      </c>
      <c r="O19">
        <v>199.1</v>
      </c>
      <c r="P19">
        <f t="shared" si="1"/>
        <v>1009417.3782019085</v>
      </c>
      <c r="Q19">
        <f t="shared" si="2"/>
        <v>504708.68910095427</v>
      </c>
      <c r="R19">
        <f t="shared" si="3"/>
        <v>6.0040707773069464</v>
      </c>
      <c r="S19" s="18">
        <f t="shared" si="3"/>
        <v>5.7030407816429651</v>
      </c>
    </row>
    <row r="20" spans="1:19" ht="16.5" thickBot="1" x14ac:dyDescent="0.3">
      <c r="A20" s="10">
        <v>10</v>
      </c>
      <c r="B20" s="2" t="s">
        <v>370</v>
      </c>
      <c r="C20" s="2">
        <v>29.66</v>
      </c>
      <c r="D20" s="4">
        <v>373.4</v>
      </c>
      <c r="F20" s="10">
        <v>34</v>
      </c>
      <c r="G20" s="2" t="s">
        <v>371</v>
      </c>
      <c r="H20" s="2">
        <v>27.53</v>
      </c>
      <c r="I20" s="4">
        <v>1874</v>
      </c>
      <c r="L20" s="8">
        <v>19</v>
      </c>
      <c r="M20" s="3">
        <f>AVERAGE(D38:D39)</f>
        <v>920.95</v>
      </c>
      <c r="N20">
        <f t="shared" si="0"/>
        <v>460475</v>
      </c>
      <c r="O20">
        <v>201.1</v>
      </c>
      <c r="P20">
        <f t="shared" si="1"/>
        <v>2289781.2033814024</v>
      </c>
      <c r="Q20">
        <f t="shared" si="2"/>
        <v>1144890.6016907012</v>
      </c>
      <c r="R20">
        <f t="shared" si="3"/>
        <v>6.3597939859626731</v>
      </c>
      <c r="S20" s="18">
        <f t="shared" si="3"/>
        <v>6.0587639902986918</v>
      </c>
    </row>
    <row r="21" spans="1:19" ht="16.5" thickBot="1" x14ac:dyDescent="0.3">
      <c r="A21" s="10">
        <v>10</v>
      </c>
      <c r="B21" s="2" t="s">
        <v>370</v>
      </c>
      <c r="C21" s="2">
        <v>29.94</v>
      </c>
      <c r="D21" s="4">
        <v>301.89999999999998</v>
      </c>
      <c r="F21" s="10">
        <v>34</v>
      </c>
      <c r="G21" s="2" t="s">
        <v>371</v>
      </c>
      <c r="H21" s="2">
        <v>27.61</v>
      </c>
      <c r="I21" s="4">
        <v>1753.7</v>
      </c>
      <c r="L21" s="8">
        <v>20</v>
      </c>
      <c r="M21" s="3">
        <f>AVERAGE(D40:D41)</f>
        <v>2206.0500000000002</v>
      </c>
      <c r="N21">
        <f t="shared" si="0"/>
        <v>1103025</v>
      </c>
      <c r="O21">
        <v>201.6</v>
      </c>
      <c r="P21">
        <f t="shared" si="1"/>
        <v>5471354.166666667</v>
      </c>
      <c r="Q21">
        <f t="shared" si="2"/>
        <v>2735677.0833333335</v>
      </c>
      <c r="R21">
        <f t="shared" si="3"/>
        <v>6.7380948280384221</v>
      </c>
      <c r="S21" s="18">
        <f t="shared" si="3"/>
        <v>6.4370648323744408</v>
      </c>
    </row>
    <row r="22" spans="1:19" ht="16.5" thickBot="1" x14ac:dyDescent="0.3">
      <c r="A22" s="21">
        <v>11</v>
      </c>
      <c r="B22" s="2" t="s">
        <v>372</v>
      </c>
      <c r="C22" s="2">
        <v>27.41</v>
      </c>
      <c r="D22" s="4">
        <v>2047.7</v>
      </c>
      <c r="F22" s="10">
        <v>35</v>
      </c>
      <c r="G22" s="2" t="s">
        <v>373</v>
      </c>
      <c r="H22" s="2">
        <v>27.25</v>
      </c>
      <c r="I22" s="4">
        <v>2308.1</v>
      </c>
      <c r="L22" s="8">
        <v>21</v>
      </c>
      <c r="M22" s="3">
        <f>AVERAGE(D42:D43)</f>
        <v>2549.4499999999998</v>
      </c>
      <c r="N22">
        <f t="shared" si="0"/>
        <v>1274725</v>
      </c>
      <c r="O22">
        <v>200.4</v>
      </c>
      <c r="P22">
        <f t="shared" si="1"/>
        <v>6360903.1936127748</v>
      </c>
      <c r="Q22">
        <f t="shared" si="2"/>
        <v>3180451.5968063874</v>
      </c>
      <c r="R22">
        <f t="shared" si="3"/>
        <v>6.803518786112658</v>
      </c>
      <c r="S22" s="18">
        <f t="shared" si="3"/>
        <v>6.5024887904486768</v>
      </c>
    </row>
    <row r="23" spans="1:19" ht="16.5" thickBot="1" x14ac:dyDescent="0.3">
      <c r="A23" s="21">
        <v>11</v>
      </c>
      <c r="B23" s="2" t="s">
        <v>372</v>
      </c>
      <c r="C23" s="2">
        <v>27.41</v>
      </c>
      <c r="D23" s="4">
        <v>2047.7</v>
      </c>
      <c r="F23" s="10">
        <v>35</v>
      </c>
      <c r="G23" s="2" t="s">
        <v>373</v>
      </c>
      <c r="H23" s="2">
        <v>27.26</v>
      </c>
      <c r="I23" s="4">
        <v>2301.6</v>
      </c>
      <c r="L23" s="8">
        <v>22</v>
      </c>
      <c r="M23" s="3">
        <f>AVERAGE(D44:D45)</f>
        <v>467.3</v>
      </c>
      <c r="N23">
        <f t="shared" si="0"/>
        <v>233650</v>
      </c>
      <c r="O23">
        <v>201.9</v>
      </c>
      <c r="P23">
        <f t="shared" si="1"/>
        <v>1157256.0673600794</v>
      </c>
      <c r="Q23">
        <f t="shared" si="2"/>
        <v>578628.03368003969</v>
      </c>
      <c r="R23">
        <f t="shared" si="3"/>
        <v>6.063429466416693</v>
      </c>
      <c r="S23" s="18">
        <f t="shared" si="3"/>
        <v>5.7623994707527117</v>
      </c>
    </row>
    <row r="24" spans="1:19" ht="16.5" thickBot="1" x14ac:dyDescent="0.3">
      <c r="A24" s="10">
        <v>12</v>
      </c>
      <c r="B24" s="2" t="s">
        <v>374</v>
      </c>
      <c r="C24" s="2">
        <v>26.89</v>
      </c>
      <c r="D24" s="4">
        <v>3034.9</v>
      </c>
      <c r="F24" s="10">
        <v>36</v>
      </c>
      <c r="G24" s="2" t="s">
        <v>375</v>
      </c>
      <c r="H24" s="2">
        <v>28.54</v>
      </c>
      <c r="I24" s="4">
        <v>869.4</v>
      </c>
      <c r="L24" s="8">
        <v>23</v>
      </c>
      <c r="M24" s="3">
        <f>AVERAGE(D46:D47)</f>
        <v>953.6</v>
      </c>
      <c r="N24">
        <f t="shared" si="0"/>
        <v>476800</v>
      </c>
      <c r="O24">
        <v>199.9</v>
      </c>
      <c r="P24">
        <f t="shared" si="1"/>
        <v>2385192.5962981493</v>
      </c>
      <c r="Q24">
        <f t="shared" si="2"/>
        <v>1192596.2981490747</v>
      </c>
      <c r="R24">
        <f t="shared" si="3"/>
        <v>6.3775234526140627</v>
      </c>
      <c r="S24" s="18">
        <f t="shared" si="3"/>
        <v>6.0764934569500824</v>
      </c>
    </row>
    <row r="25" spans="1:19" ht="16.5" thickBot="1" x14ac:dyDescent="0.3">
      <c r="A25" s="10">
        <v>12</v>
      </c>
      <c r="B25" s="2" t="s">
        <v>374</v>
      </c>
      <c r="C25" s="2">
        <v>26.99</v>
      </c>
      <c r="D25" s="4">
        <v>2814.3</v>
      </c>
      <c r="F25" s="10">
        <v>36</v>
      </c>
      <c r="G25" s="2" t="s">
        <v>375</v>
      </c>
      <c r="H25" s="2">
        <v>28.63</v>
      </c>
      <c r="I25" s="4">
        <v>814.7</v>
      </c>
      <c r="L25" s="8">
        <v>24</v>
      </c>
      <c r="M25" s="3">
        <f>AVERAGE(D48:D49)</f>
        <v>2186.3500000000004</v>
      </c>
      <c r="N25">
        <f t="shared" si="0"/>
        <v>1093175.0000000002</v>
      </c>
      <c r="O25">
        <v>199.1</v>
      </c>
      <c r="P25">
        <f t="shared" si="1"/>
        <v>5490582.6217980925</v>
      </c>
      <c r="Q25">
        <f t="shared" si="2"/>
        <v>2745291.3108990462</v>
      </c>
      <c r="R25">
        <f t="shared" si="3"/>
        <v>6.7396184311543959</v>
      </c>
      <c r="S25" s="18">
        <f t="shared" si="3"/>
        <v>6.4385884354904146</v>
      </c>
    </row>
    <row r="26" spans="1:19" ht="16.5" thickBot="1" x14ac:dyDescent="0.3">
      <c r="A26" s="10">
        <v>13</v>
      </c>
      <c r="B26" s="2" t="s">
        <v>376</v>
      </c>
      <c r="C26" s="2">
        <v>26.65</v>
      </c>
      <c r="D26" s="4">
        <v>3640.1</v>
      </c>
      <c r="F26" s="10">
        <v>37</v>
      </c>
      <c r="G26" s="2" t="s">
        <v>377</v>
      </c>
      <c r="H26" s="2">
        <v>26.65</v>
      </c>
      <c r="I26" s="4">
        <v>3653.1</v>
      </c>
      <c r="L26" s="8">
        <v>25</v>
      </c>
      <c r="M26" s="3">
        <f>AVERAGE(I2:I3)</f>
        <v>9601.85</v>
      </c>
      <c r="N26">
        <f t="shared" si="0"/>
        <v>4800925</v>
      </c>
      <c r="O26">
        <v>200.6</v>
      </c>
      <c r="P26">
        <f t="shared" si="1"/>
        <v>23932826.520438682</v>
      </c>
      <c r="Q26">
        <f t="shared" si="2"/>
        <v>11966413.260219341</v>
      </c>
      <c r="R26">
        <f t="shared" si="3"/>
        <v>7.3789939927939185</v>
      </c>
      <c r="S26" s="18">
        <f t="shared" si="3"/>
        <v>7.0779639971299373</v>
      </c>
    </row>
    <row r="27" spans="1:19" ht="16.5" thickBot="1" x14ac:dyDescent="0.3">
      <c r="A27" s="10">
        <v>13</v>
      </c>
      <c r="B27" s="2" t="s">
        <v>376</v>
      </c>
      <c r="C27" s="2">
        <v>26.97</v>
      </c>
      <c r="D27" s="4">
        <v>2855</v>
      </c>
      <c r="F27" s="10">
        <v>37</v>
      </c>
      <c r="G27" s="2" t="s">
        <v>377</v>
      </c>
      <c r="H27" s="2">
        <v>26.59</v>
      </c>
      <c r="I27" s="4">
        <v>3798.5</v>
      </c>
      <c r="L27" s="8">
        <v>26</v>
      </c>
      <c r="M27" s="3">
        <f>AVERAGE(I4:I5)</f>
        <v>2130.75</v>
      </c>
      <c r="N27">
        <f t="shared" si="0"/>
        <v>1065375</v>
      </c>
      <c r="O27">
        <v>202.5</v>
      </c>
      <c r="P27">
        <f t="shared" si="1"/>
        <v>5261111.111111111</v>
      </c>
      <c r="Q27">
        <f t="shared" si="2"/>
        <v>2630555.5555555555</v>
      </c>
      <c r="R27">
        <f t="shared" si="3"/>
        <v>6.7210774738999675</v>
      </c>
      <c r="S27" s="18">
        <f t="shared" si="3"/>
        <v>6.4200474782359862</v>
      </c>
    </row>
    <row r="28" spans="1:19" ht="16.5" thickBot="1" x14ac:dyDescent="0.3">
      <c r="A28" s="10">
        <v>14</v>
      </c>
      <c r="B28" s="2" t="s">
        <v>378</v>
      </c>
      <c r="C28" s="2">
        <v>28.23</v>
      </c>
      <c r="D28" s="4">
        <v>1102.2</v>
      </c>
      <c r="F28" s="10">
        <v>38</v>
      </c>
      <c r="G28" s="2" t="s">
        <v>379</v>
      </c>
      <c r="H28" s="2">
        <v>28.94</v>
      </c>
      <c r="I28" s="4">
        <v>643.9</v>
      </c>
      <c r="L28" s="8">
        <v>27</v>
      </c>
      <c r="M28" s="3">
        <f>AVERAGE(I6:I7)</f>
        <v>2598.1999999999998</v>
      </c>
      <c r="N28">
        <f t="shared" si="0"/>
        <v>1299100</v>
      </c>
      <c r="O28">
        <v>199.5</v>
      </c>
      <c r="P28">
        <f t="shared" si="1"/>
        <v>6511779.4486215534</v>
      </c>
      <c r="Q28">
        <f t="shared" si="2"/>
        <v>3255889.7243107767</v>
      </c>
      <c r="R28">
        <f t="shared" si="3"/>
        <v>6.8136996827489726</v>
      </c>
      <c r="S28" s="18">
        <f t="shared" si="3"/>
        <v>6.5126696870849914</v>
      </c>
    </row>
    <row r="29" spans="1:19" ht="16.5" thickBot="1" x14ac:dyDescent="0.3">
      <c r="A29" s="10">
        <v>14</v>
      </c>
      <c r="B29" s="2" t="s">
        <v>378</v>
      </c>
      <c r="C29" s="2">
        <v>28.45</v>
      </c>
      <c r="D29" s="4">
        <v>934.8</v>
      </c>
      <c r="F29" s="10">
        <v>38</v>
      </c>
      <c r="G29" s="2" t="s">
        <v>379</v>
      </c>
      <c r="H29" s="2">
        <v>29.06</v>
      </c>
      <c r="I29" s="4">
        <v>586.5</v>
      </c>
      <c r="L29" s="8">
        <v>28</v>
      </c>
      <c r="M29" s="3">
        <f>AVERAGE(I8:I9)</f>
        <v>952.3</v>
      </c>
      <c r="N29">
        <f t="shared" si="0"/>
        <v>476150</v>
      </c>
      <c r="O29">
        <v>184.9</v>
      </c>
      <c r="P29">
        <f t="shared" si="1"/>
        <v>2575175.7706868579</v>
      </c>
      <c r="Q29">
        <f t="shared" si="2"/>
        <v>1287587.8853434289</v>
      </c>
      <c r="R29">
        <f t="shared" si="3"/>
        <v>6.4108068775069684</v>
      </c>
      <c r="S29" s="18">
        <f t="shared" si="3"/>
        <v>6.1097768818429872</v>
      </c>
    </row>
    <row r="30" spans="1:19" ht="16.5" thickBot="1" x14ac:dyDescent="0.3">
      <c r="A30" s="21">
        <v>15</v>
      </c>
      <c r="B30" s="2" t="s">
        <v>380</v>
      </c>
      <c r="C30" s="2">
        <v>27.62</v>
      </c>
      <c r="D30" s="4">
        <v>1747.3</v>
      </c>
      <c r="F30" s="10">
        <v>39</v>
      </c>
      <c r="G30" s="2" t="s">
        <v>381</v>
      </c>
      <c r="H30" s="2">
        <v>27.7</v>
      </c>
      <c r="I30" s="4">
        <v>1641.1</v>
      </c>
      <c r="L30" s="8">
        <v>29</v>
      </c>
      <c r="M30" s="3">
        <f>AVERAGE(I10:I11)</f>
        <v>3784.1499999999996</v>
      </c>
      <c r="N30">
        <f t="shared" si="0"/>
        <v>1892075</v>
      </c>
      <c r="O30">
        <v>197.8</v>
      </c>
      <c r="P30">
        <f t="shared" si="1"/>
        <v>9565596.5621840246</v>
      </c>
      <c r="Q30">
        <f t="shared" si="2"/>
        <v>4782798.2810920123</v>
      </c>
      <c r="R30">
        <f t="shared" si="3"/>
        <v>6.9807120601537527</v>
      </c>
      <c r="S30" s="18">
        <f t="shared" si="3"/>
        <v>6.6796820644897714</v>
      </c>
    </row>
    <row r="31" spans="1:19" ht="16.5" thickBot="1" x14ac:dyDescent="0.3">
      <c r="A31" s="21">
        <v>15</v>
      </c>
      <c r="B31" s="2" t="s">
        <v>380</v>
      </c>
      <c r="C31" s="2">
        <v>27.62</v>
      </c>
      <c r="D31" s="4">
        <v>1747.3</v>
      </c>
      <c r="F31" s="10">
        <v>39</v>
      </c>
      <c r="G31" s="2" t="s">
        <v>381</v>
      </c>
      <c r="H31" s="2">
        <v>25.97</v>
      </c>
      <c r="I31" s="4">
        <v>6093.1</v>
      </c>
      <c r="L31" s="8">
        <v>30</v>
      </c>
      <c r="M31" s="3">
        <f>AVERAGE(I12:I13)</f>
        <v>1143.25</v>
      </c>
      <c r="N31">
        <f t="shared" si="0"/>
        <v>571625</v>
      </c>
      <c r="O31">
        <v>202.1</v>
      </c>
      <c r="P31">
        <f t="shared" si="1"/>
        <v>2828426.5215239981</v>
      </c>
      <c r="Q31">
        <f t="shared" si="2"/>
        <v>1414213.2607619991</v>
      </c>
      <c r="R31">
        <f t="shared" si="3"/>
        <v>6.4515449008734347</v>
      </c>
      <c r="S31" s="18">
        <f t="shared" si="3"/>
        <v>6.1505149052094534</v>
      </c>
    </row>
    <row r="32" spans="1:19" ht="16.5" thickBot="1" x14ac:dyDescent="0.3">
      <c r="A32" s="10">
        <v>16</v>
      </c>
      <c r="B32" s="2" t="s">
        <v>382</v>
      </c>
      <c r="C32" s="2">
        <v>26.54</v>
      </c>
      <c r="D32" s="4">
        <v>3946.1</v>
      </c>
      <c r="F32" s="10">
        <v>40</v>
      </c>
      <c r="G32" s="2" t="s">
        <v>383</v>
      </c>
      <c r="H32" s="2">
        <v>25</v>
      </c>
      <c r="I32" s="4">
        <v>12713</v>
      </c>
      <c r="L32" s="8">
        <v>31</v>
      </c>
      <c r="M32" s="3">
        <f>AVERAGE(I14:I15)</f>
        <v>628.25</v>
      </c>
      <c r="N32">
        <f t="shared" si="0"/>
        <v>314125</v>
      </c>
      <c r="O32">
        <v>201.7</v>
      </c>
      <c r="P32">
        <f t="shared" si="1"/>
        <v>1557387.2087258305</v>
      </c>
      <c r="Q32">
        <f t="shared" si="2"/>
        <v>778693.60436291527</v>
      </c>
      <c r="R32">
        <f t="shared" si="3"/>
        <v>6.1923966033878672</v>
      </c>
      <c r="S32" s="18">
        <f t="shared" si="3"/>
        <v>5.891366607723886</v>
      </c>
    </row>
    <row r="33" spans="1:19" ht="16.5" thickBot="1" x14ac:dyDescent="0.3">
      <c r="A33" s="10">
        <v>16</v>
      </c>
      <c r="B33" s="2" t="s">
        <v>382</v>
      </c>
      <c r="C33" s="2">
        <v>26.43</v>
      </c>
      <c r="D33" s="4">
        <v>4292.7</v>
      </c>
      <c r="F33" s="10">
        <v>40</v>
      </c>
      <c r="G33" s="2" t="s">
        <v>383</v>
      </c>
      <c r="H33" s="2">
        <v>25</v>
      </c>
      <c r="I33" s="4">
        <v>12705.8</v>
      </c>
      <c r="L33" s="8">
        <v>32</v>
      </c>
      <c r="M33" s="3">
        <f>AVERAGE(I16:I17)</f>
        <v>57.800000000000004</v>
      </c>
      <c r="N33">
        <f t="shared" si="0"/>
        <v>28900</v>
      </c>
      <c r="O33">
        <v>201.1</v>
      </c>
      <c r="P33">
        <f t="shared" si="1"/>
        <v>143709.59721531576</v>
      </c>
      <c r="Q33">
        <f t="shared" si="2"/>
        <v>71854.798607657882</v>
      </c>
      <c r="R33">
        <f t="shared" si="3"/>
        <v>5.1574857721598057</v>
      </c>
      <c r="S33" s="18">
        <f t="shared" si="3"/>
        <v>4.8564557764958245</v>
      </c>
    </row>
    <row r="34" spans="1:19" ht="16.5" thickBot="1" x14ac:dyDescent="0.3">
      <c r="A34" s="10">
        <v>17</v>
      </c>
      <c r="B34" s="2" t="s">
        <v>384</v>
      </c>
      <c r="C34" s="2">
        <v>28.93</v>
      </c>
      <c r="D34" s="4">
        <v>648.70000000000005</v>
      </c>
      <c r="F34" s="10">
        <v>41</v>
      </c>
      <c r="G34" s="2" t="s">
        <v>385</v>
      </c>
      <c r="H34" s="2">
        <v>28.04</v>
      </c>
      <c r="I34" s="4">
        <v>1274</v>
      </c>
      <c r="L34" s="8">
        <v>33</v>
      </c>
      <c r="M34" s="3">
        <f>AVERAGE(I18:I19)</f>
        <v>204.55</v>
      </c>
      <c r="N34">
        <f t="shared" si="0"/>
        <v>102275</v>
      </c>
      <c r="O34">
        <v>202.7</v>
      </c>
      <c r="P34">
        <f t="shared" si="1"/>
        <v>504563.39417858905</v>
      </c>
      <c r="Q34">
        <f t="shared" si="2"/>
        <v>252281.69708929452</v>
      </c>
      <c r="R34">
        <f t="shared" si="3"/>
        <v>5.7029157394774028</v>
      </c>
      <c r="S34" s="18">
        <f t="shared" si="3"/>
        <v>5.4018857438134216</v>
      </c>
    </row>
    <row r="35" spans="1:19" ht="16.5" thickBot="1" x14ac:dyDescent="0.3">
      <c r="A35" s="10">
        <v>17</v>
      </c>
      <c r="B35" s="2" t="s">
        <v>384</v>
      </c>
      <c r="C35" s="2">
        <v>29.19</v>
      </c>
      <c r="D35" s="4">
        <v>533.29999999999995</v>
      </c>
      <c r="F35" s="10">
        <v>41</v>
      </c>
      <c r="G35" s="2" t="s">
        <v>385</v>
      </c>
      <c r="H35" s="2">
        <v>28.04</v>
      </c>
      <c r="I35" s="4">
        <v>1274</v>
      </c>
      <c r="L35" s="8">
        <v>34</v>
      </c>
      <c r="M35" s="3">
        <f>AVERAGE(I20:I21)</f>
        <v>1813.85</v>
      </c>
      <c r="N35">
        <f t="shared" si="0"/>
        <v>906925</v>
      </c>
      <c r="O35">
        <v>200.7</v>
      </c>
      <c r="P35">
        <f t="shared" si="1"/>
        <v>4518809.1679123072</v>
      </c>
      <c r="Q35">
        <f t="shared" si="2"/>
        <v>2259404.5839561536</v>
      </c>
      <c r="R35">
        <f t="shared" si="3"/>
        <v>6.6550240011956383</v>
      </c>
      <c r="S35" s="18">
        <f t="shared" si="3"/>
        <v>6.3539940055316571</v>
      </c>
    </row>
    <row r="36" spans="1:19" ht="16.5" thickBot="1" x14ac:dyDescent="0.3">
      <c r="A36" s="10">
        <v>18</v>
      </c>
      <c r="B36" s="2" t="s">
        <v>386</v>
      </c>
      <c r="C36" s="2">
        <v>29.69</v>
      </c>
      <c r="D36" s="4">
        <v>364.9</v>
      </c>
      <c r="F36" s="10">
        <v>42</v>
      </c>
      <c r="G36" s="2" t="s">
        <v>387</v>
      </c>
      <c r="H36" s="2">
        <v>27.4</v>
      </c>
      <c r="I36" s="4">
        <v>2059.3000000000002</v>
      </c>
      <c r="L36" s="8">
        <v>35</v>
      </c>
      <c r="M36" s="3">
        <f>AVERAGE(I22:I23)</f>
        <v>2304.85</v>
      </c>
      <c r="N36">
        <f t="shared" si="0"/>
        <v>1152425</v>
      </c>
      <c r="O36">
        <v>202.7</v>
      </c>
      <c r="P36">
        <f t="shared" si="1"/>
        <v>5685372.4716329556</v>
      </c>
      <c r="Q36">
        <f t="shared" si="2"/>
        <v>2842686.2358164778</v>
      </c>
      <c r="R36">
        <f t="shared" si="3"/>
        <v>6.754758922335256</v>
      </c>
      <c r="S36" s="18">
        <f t="shared" si="3"/>
        <v>6.4537289266712747</v>
      </c>
    </row>
    <row r="37" spans="1:19" ht="16.5" thickBot="1" x14ac:dyDescent="0.3">
      <c r="A37" s="10">
        <v>18</v>
      </c>
      <c r="B37" s="2" t="s">
        <v>386</v>
      </c>
      <c r="C37" s="2">
        <v>29.44</v>
      </c>
      <c r="D37" s="4">
        <v>439</v>
      </c>
      <c r="F37" s="10">
        <v>42</v>
      </c>
      <c r="G37" s="2" t="s">
        <v>387</v>
      </c>
      <c r="H37" s="2">
        <v>27.4</v>
      </c>
      <c r="I37" s="4">
        <v>2059.3000000000002</v>
      </c>
      <c r="L37" s="8">
        <v>36</v>
      </c>
      <c r="M37" s="3">
        <f>AVERAGE(I24:I25)</f>
        <v>842.05</v>
      </c>
      <c r="N37">
        <f t="shared" si="0"/>
        <v>421025</v>
      </c>
      <c r="O37">
        <v>202.1</v>
      </c>
      <c r="P37">
        <f t="shared" si="1"/>
        <v>2083250.8659079664</v>
      </c>
      <c r="Q37">
        <f t="shared" si="2"/>
        <v>1041625.4329539832</v>
      </c>
      <c r="R37">
        <f t="shared" si="3"/>
        <v>6.31874157101322</v>
      </c>
      <c r="S37" s="18">
        <f t="shared" si="3"/>
        <v>6.0177115753492387</v>
      </c>
    </row>
    <row r="38" spans="1:19" ht="16.5" thickBot="1" x14ac:dyDescent="0.3">
      <c r="A38" s="10">
        <v>19</v>
      </c>
      <c r="B38" s="2" t="s">
        <v>388</v>
      </c>
      <c r="C38" s="2">
        <v>28.64</v>
      </c>
      <c r="D38" s="4">
        <v>806.7</v>
      </c>
      <c r="F38" s="10">
        <v>43</v>
      </c>
      <c r="G38" s="2" t="s">
        <v>389</v>
      </c>
      <c r="H38" s="2">
        <v>28.78</v>
      </c>
      <c r="I38" s="4">
        <v>727.3</v>
      </c>
      <c r="L38" s="8">
        <v>37</v>
      </c>
      <c r="M38" s="3">
        <f>AVERAGE(I26:I27)</f>
        <v>3725.8</v>
      </c>
      <c r="N38">
        <f t="shared" si="0"/>
        <v>1862900</v>
      </c>
      <c r="O38">
        <v>201.1</v>
      </c>
      <c r="P38">
        <f t="shared" si="1"/>
        <v>9263550.4724017903</v>
      </c>
      <c r="Q38">
        <f t="shared" si="2"/>
        <v>4631775.2362008952</v>
      </c>
      <c r="R38">
        <f t="shared" si="3"/>
        <v>6.9667774721074389</v>
      </c>
      <c r="S38" s="18">
        <f t="shared" si="3"/>
        <v>6.6657474764434586</v>
      </c>
    </row>
    <row r="39" spans="1:19" ht="16.5" thickBot="1" x14ac:dyDescent="0.3">
      <c r="A39" s="10">
        <v>19</v>
      </c>
      <c r="B39" s="2" t="s">
        <v>388</v>
      </c>
      <c r="C39" s="2">
        <v>28.31</v>
      </c>
      <c r="D39" s="4">
        <v>1035.2</v>
      </c>
      <c r="F39" s="10">
        <v>43</v>
      </c>
      <c r="G39" s="2" t="s">
        <v>389</v>
      </c>
      <c r="H39" s="2">
        <v>28.78</v>
      </c>
      <c r="I39" s="4">
        <v>727.3</v>
      </c>
      <c r="L39" s="8">
        <v>38</v>
      </c>
      <c r="M39" s="3">
        <f>AVERAGE(I28:I29)</f>
        <v>615.20000000000005</v>
      </c>
      <c r="N39">
        <f t="shared" si="0"/>
        <v>307600</v>
      </c>
      <c r="O39">
        <v>200.7</v>
      </c>
      <c r="P39">
        <f t="shared" si="1"/>
        <v>1532635.7747882411</v>
      </c>
      <c r="Q39">
        <f t="shared" si="2"/>
        <v>766317.88739412057</v>
      </c>
      <c r="R39">
        <f t="shared" si="3"/>
        <v>6.1854389586419076</v>
      </c>
      <c r="S39" s="18">
        <f t="shared" si="3"/>
        <v>5.8844089629779264</v>
      </c>
    </row>
    <row r="40" spans="1:19" ht="16.5" thickBot="1" x14ac:dyDescent="0.3">
      <c r="A40" s="10">
        <v>20</v>
      </c>
      <c r="B40" s="2" t="s">
        <v>390</v>
      </c>
      <c r="C40" s="2">
        <v>27.28</v>
      </c>
      <c r="D40" s="4">
        <v>2264.1999999999998</v>
      </c>
      <c r="F40" s="10">
        <v>44</v>
      </c>
      <c r="G40" s="2" t="s">
        <v>391</v>
      </c>
      <c r="H40" s="2">
        <v>28.29</v>
      </c>
      <c r="I40" s="4">
        <v>1051.7</v>
      </c>
      <c r="L40" s="8">
        <v>39</v>
      </c>
      <c r="M40" s="3">
        <f>AVERAGE(I30:I31)</f>
        <v>3867.1000000000004</v>
      </c>
      <c r="N40">
        <f t="shared" si="0"/>
        <v>1933550</v>
      </c>
      <c r="O40">
        <v>200.9</v>
      </c>
      <c r="P40">
        <f t="shared" si="1"/>
        <v>9624440.0199104026</v>
      </c>
      <c r="Q40">
        <f t="shared" si="2"/>
        <v>4812220.0099552013</v>
      </c>
      <c r="R40">
        <f t="shared" si="3"/>
        <v>6.9833754703012954</v>
      </c>
      <c r="S40" s="18">
        <f t="shared" si="3"/>
        <v>6.6823454746373141</v>
      </c>
    </row>
    <row r="41" spans="1:19" ht="16.5" thickBot="1" x14ac:dyDescent="0.3">
      <c r="A41" s="10">
        <v>20</v>
      </c>
      <c r="B41" s="2" t="s">
        <v>390</v>
      </c>
      <c r="C41" s="2">
        <v>27.35</v>
      </c>
      <c r="D41" s="4">
        <v>2147.9</v>
      </c>
      <c r="F41" s="10">
        <v>44</v>
      </c>
      <c r="G41" s="2" t="s">
        <v>391</v>
      </c>
      <c r="H41" s="2">
        <v>28.29</v>
      </c>
      <c r="I41" s="4">
        <v>1051.7</v>
      </c>
      <c r="L41" s="8">
        <v>40</v>
      </c>
      <c r="M41" s="3">
        <f>AVERAGE(I32:I33)</f>
        <v>12709.4</v>
      </c>
      <c r="N41">
        <f t="shared" si="0"/>
        <v>6354700</v>
      </c>
      <c r="O41">
        <v>200.9</v>
      </c>
      <c r="P41">
        <f t="shared" si="1"/>
        <v>31631159.780985564</v>
      </c>
      <c r="Q41">
        <f t="shared" si="2"/>
        <v>15815579.890492782</v>
      </c>
      <c r="R41">
        <f t="shared" si="3"/>
        <v>7.5001151159513881</v>
      </c>
      <c r="S41" s="18">
        <f t="shared" si="3"/>
        <v>7.1990851202874078</v>
      </c>
    </row>
    <row r="42" spans="1:19" ht="16.5" thickBot="1" x14ac:dyDescent="0.3">
      <c r="A42" s="10">
        <v>21</v>
      </c>
      <c r="B42" s="2" t="s">
        <v>392</v>
      </c>
      <c r="C42" s="2">
        <v>27.12</v>
      </c>
      <c r="D42" s="4">
        <v>2547.3000000000002</v>
      </c>
      <c r="F42" s="10">
        <v>45</v>
      </c>
      <c r="G42" s="2" t="s">
        <v>393</v>
      </c>
      <c r="H42" s="2">
        <v>27.34</v>
      </c>
      <c r="I42" s="4">
        <v>2159.6999999999998</v>
      </c>
      <c r="L42" s="8">
        <v>41</v>
      </c>
      <c r="M42" s="3">
        <f>AVERAGE(I34:I35)</f>
        <v>1274</v>
      </c>
      <c r="N42">
        <f t="shared" si="0"/>
        <v>637000</v>
      </c>
      <c r="O42">
        <v>201.1</v>
      </c>
      <c r="P42">
        <f t="shared" si="1"/>
        <v>3167578.3192441571</v>
      </c>
      <c r="Q42">
        <f t="shared" si="2"/>
        <v>1583789.1596220785</v>
      </c>
      <c r="R42">
        <f t="shared" si="3"/>
        <v>6.5007273617386083</v>
      </c>
      <c r="S42" s="18">
        <f t="shared" si="3"/>
        <v>6.1996973660746271</v>
      </c>
    </row>
    <row r="43" spans="1:19" ht="16.5" thickBot="1" x14ac:dyDescent="0.3">
      <c r="A43" s="10">
        <v>21</v>
      </c>
      <c r="B43" s="2" t="s">
        <v>392</v>
      </c>
      <c r="C43" s="2">
        <v>27.12</v>
      </c>
      <c r="D43" s="4">
        <v>2551.6</v>
      </c>
      <c r="F43" s="10">
        <v>45</v>
      </c>
      <c r="G43" s="2" t="s">
        <v>393</v>
      </c>
      <c r="H43" s="2">
        <v>27.34</v>
      </c>
      <c r="I43" s="4">
        <v>2159.6999999999998</v>
      </c>
      <c r="L43" s="8">
        <v>42</v>
      </c>
      <c r="M43" s="3">
        <f>AVERAGE(I36:I37)</f>
        <v>2059.3000000000002</v>
      </c>
      <c r="N43">
        <f t="shared" si="0"/>
        <v>1029650</v>
      </c>
      <c r="O43">
        <v>201.2</v>
      </c>
      <c r="P43">
        <f t="shared" si="1"/>
        <v>5117544.7316103382</v>
      </c>
      <c r="Q43">
        <f t="shared" si="2"/>
        <v>2558772.3658051691</v>
      </c>
      <c r="R43">
        <f t="shared" si="3"/>
        <v>6.7090616474472222</v>
      </c>
      <c r="S43" s="18">
        <f t="shared" si="3"/>
        <v>6.408031651783241</v>
      </c>
    </row>
    <row r="44" spans="1:19" ht="16.5" thickBot="1" x14ac:dyDescent="0.3">
      <c r="A44" s="10">
        <v>22</v>
      </c>
      <c r="B44" s="2" t="s">
        <v>394</v>
      </c>
      <c r="C44" s="2">
        <v>29.34</v>
      </c>
      <c r="D44" s="4">
        <v>475</v>
      </c>
      <c r="F44" s="10">
        <v>46</v>
      </c>
      <c r="G44" s="2" t="s">
        <v>395</v>
      </c>
      <c r="H44" s="2">
        <v>26.97</v>
      </c>
      <c r="I44" s="4">
        <v>2861</v>
      </c>
      <c r="L44" s="8">
        <v>43</v>
      </c>
      <c r="M44" s="3">
        <f>AVERAGE(I38:I39)</f>
        <v>727.3</v>
      </c>
      <c r="N44">
        <f t="shared" si="0"/>
        <v>363650</v>
      </c>
      <c r="O44">
        <v>199.4</v>
      </c>
      <c r="P44">
        <f t="shared" si="1"/>
        <v>1823721.1634904714</v>
      </c>
      <c r="Q44">
        <f t="shared" si="2"/>
        <v>911860.58174523572</v>
      </c>
      <c r="R44">
        <f t="shared" si="3"/>
        <v>6.2609584379318157</v>
      </c>
      <c r="S44" s="18">
        <f t="shared" si="3"/>
        <v>5.9599284422678354</v>
      </c>
    </row>
    <row r="45" spans="1:19" ht="16.5" thickBot="1" x14ac:dyDescent="0.3">
      <c r="A45" s="10">
        <v>22</v>
      </c>
      <c r="B45" s="2" t="s">
        <v>394</v>
      </c>
      <c r="C45" s="2">
        <v>29.38</v>
      </c>
      <c r="D45" s="4">
        <v>459.6</v>
      </c>
      <c r="F45" s="10">
        <v>46</v>
      </c>
      <c r="G45" s="2" t="s">
        <v>395</v>
      </c>
      <c r="H45" s="2">
        <v>26.97</v>
      </c>
      <c r="I45" s="4">
        <v>2861</v>
      </c>
      <c r="L45" s="8">
        <v>44</v>
      </c>
      <c r="M45" s="3">
        <f>AVERAGE(I40:I41)</f>
        <v>1051.7</v>
      </c>
      <c r="N45">
        <f t="shared" si="0"/>
        <v>525850</v>
      </c>
      <c r="O45">
        <v>201.8</v>
      </c>
      <c r="P45">
        <f t="shared" si="1"/>
        <v>2605797.8196233893</v>
      </c>
      <c r="Q45">
        <f t="shared" si="2"/>
        <v>1302898.9098116946</v>
      </c>
      <c r="R45">
        <f t="shared" si="3"/>
        <v>6.4159407163542364</v>
      </c>
      <c r="S45" s="18">
        <f t="shared" si="3"/>
        <v>6.1149107206902551</v>
      </c>
    </row>
    <row r="46" spans="1:19" ht="16.5" thickBot="1" x14ac:dyDescent="0.3">
      <c r="A46" s="10">
        <v>23</v>
      </c>
      <c r="B46" s="2" t="s">
        <v>396</v>
      </c>
      <c r="C46" s="2">
        <v>28.44</v>
      </c>
      <c r="D46" s="4">
        <v>937.2</v>
      </c>
      <c r="F46" s="10">
        <v>47</v>
      </c>
      <c r="G46" s="2" t="s">
        <v>397</v>
      </c>
      <c r="H46" s="2">
        <v>26.31</v>
      </c>
      <c r="I46" s="4">
        <v>4707.3999999999996</v>
      </c>
      <c r="L46" s="8">
        <v>45</v>
      </c>
      <c r="M46" s="3">
        <f>AVERAGE(I42:I43)</f>
        <v>2159.6999999999998</v>
      </c>
      <c r="N46">
        <f t="shared" si="0"/>
        <v>1079850</v>
      </c>
      <c r="O46">
        <v>199.2</v>
      </c>
      <c r="P46">
        <f t="shared" si="1"/>
        <v>5420933.7349397596</v>
      </c>
      <c r="Q46">
        <f t="shared" si="2"/>
        <v>2710466.8674698798</v>
      </c>
      <c r="R46">
        <f t="shared" si="3"/>
        <v>6.7340740985320426</v>
      </c>
      <c r="S46" s="18">
        <f t="shared" si="3"/>
        <v>6.4330441028680614</v>
      </c>
    </row>
    <row r="47" spans="1:19" ht="16.5" thickBot="1" x14ac:dyDescent="0.3">
      <c r="A47" s="10">
        <v>23</v>
      </c>
      <c r="B47" s="2" t="s">
        <v>396</v>
      </c>
      <c r="C47" s="2">
        <v>28.4</v>
      </c>
      <c r="D47" s="4">
        <v>970</v>
      </c>
      <c r="F47" s="10">
        <v>47</v>
      </c>
      <c r="G47" s="2" t="s">
        <v>397</v>
      </c>
      <c r="H47" s="2">
        <v>26.31</v>
      </c>
      <c r="I47" s="4">
        <v>4707.3999999999996</v>
      </c>
      <c r="L47" s="8">
        <v>46</v>
      </c>
      <c r="M47" s="3">
        <f>AVERAGE(I44:I45)</f>
        <v>2861</v>
      </c>
      <c r="N47">
        <f t="shared" si="0"/>
        <v>1430500</v>
      </c>
      <c r="O47">
        <v>202.2</v>
      </c>
      <c r="P47">
        <f t="shared" si="1"/>
        <v>7074678.5361028686</v>
      </c>
      <c r="Q47">
        <f t="shared" si="2"/>
        <v>3537339.2680514343</v>
      </c>
      <c r="R47">
        <f t="shared" si="3"/>
        <v>6.8497067108862995</v>
      </c>
      <c r="S47" s="18">
        <f t="shared" si="3"/>
        <v>6.5486767152223182</v>
      </c>
    </row>
    <row r="48" spans="1:19" ht="16.5" thickBot="1" x14ac:dyDescent="0.3">
      <c r="A48" s="10">
        <v>24</v>
      </c>
      <c r="B48" s="2" t="s">
        <v>398</v>
      </c>
      <c r="C48" s="2">
        <v>27.32</v>
      </c>
      <c r="D48" s="4">
        <v>2198.8000000000002</v>
      </c>
      <c r="F48" s="10">
        <v>48</v>
      </c>
      <c r="G48" s="2" t="s">
        <v>399</v>
      </c>
      <c r="H48" s="2">
        <v>28.1</v>
      </c>
      <c r="I48" s="4">
        <v>1218.7</v>
      </c>
      <c r="L48" s="8">
        <v>47</v>
      </c>
      <c r="M48" s="3">
        <f>AVERAGE(I46:I47)</f>
        <v>4707.3999999999996</v>
      </c>
      <c r="N48">
        <f t="shared" si="0"/>
        <v>2353700</v>
      </c>
      <c r="O48">
        <v>201.7</v>
      </c>
      <c r="P48">
        <f t="shared" si="1"/>
        <v>11669310.857709469</v>
      </c>
      <c r="Q48">
        <f t="shared" si="2"/>
        <v>5834655.4288547346</v>
      </c>
      <c r="R48">
        <f t="shared" si="3"/>
        <v>7.0670452091275209</v>
      </c>
      <c r="S48" s="18">
        <f t="shared" si="3"/>
        <v>6.7660152134635396</v>
      </c>
    </row>
    <row r="49" spans="1:19" ht="16.5" thickBot="1" x14ac:dyDescent="0.3">
      <c r="A49" s="10">
        <v>24</v>
      </c>
      <c r="B49" s="2" t="s">
        <v>398</v>
      </c>
      <c r="C49" s="2">
        <v>27.33</v>
      </c>
      <c r="D49" s="4">
        <v>2173.9</v>
      </c>
      <c r="F49" s="10">
        <v>48</v>
      </c>
      <c r="G49" s="2" t="s">
        <v>399</v>
      </c>
      <c r="H49" s="2">
        <v>28.1</v>
      </c>
      <c r="I49" s="4">
        <v>1218.7</v>
      </c>
      <c r="L49" s="8">
        <v>48</v>
      </c>
      <c r="M49" s="6">
        <f>AVERAGE(I48:I49)</f>
        <v>1218.7</v>
      </c>
      <c r="N49">
        <f t="shared" si="0"/>
        <v>609350</v>
      </c>
      <c r="O49">
        <v>202</v>
      </c>
      <c r="P49">
        <f t="shared" si="1"/>
        <v>3016584.1584158414</v>
      </c>
      <c r="Q49">
        <f t="shared" si="2"/>
        <v>1508292.0792079207</v>
      </c>
      <c r="R49">
        <f t="shared" si="3"/>
        <v>6.4795154460209829</v>
      </c>
      <c r="S49" s="18">
        <f t="shared" si="3"/>
        <v>6.1784854503570017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Bifido</vt:lpstr>
      <vt:lpstr>Lac</vt:lpstr>
      <vt:lpstr>Clost spp</vt:lpstr>
      <vt:lpstr>Ent</vt:lpstr>
      <vt:lpstr>Sal</vt:lpstr>
      <vt:lpstr>Tot</vt:lpstr>
      <vt:lpstr>Ruminococcus</vt:lpstr>
      <vt:lpstr>Bacteroides</vt:lpstr>
      <vt:lpstr>Bacillus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2016-10-02T05:19:59Z</dcterms:modified>
</cp:coreProperties>
</file>